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5"/>
  <workbookPr defaultThemeVersion="124226"/>
  <mc:AlternateContent xmlns:mc="http://schemas.openxmlformats.org/markup-compatibility/2006">
    <mc:Choice Requires="x15">
      <x15ac:absPath xmlns:x15ac="http://schemas.microsoft.com/office/spreadsheetml/2010/11/ac" url="F:\Office\2. Work From Home\7 &amp; 8. ASEAN Gallery &amp; AARP\Gallery Insurance\2023\"/>
    </mc:Choice>
  </mc:AlternateContent>
  <xr:revisionPtr revIDLastSave="0" documentId="13_ncr:1_{4C169D6A-46EA-4FE8-B43D-832D1A59060E}" xr6:coauthVersionLast="36" xr6:coauthVersionMax="36" xr10:uidLastSave="{00000000-0000-0000-0000-000000000000}"/>
  <bookViews>
    <workbookView xWindow="0" yWindow="0" windowWidth="16410" windowHeight="7425" xr2:uid="{00000000-000D-0000-FFFF-FFFF00000000}"/>
  </bookViews>
  <sheets>
    <sheet name="Spec Form" sheetId="6" r:id="rId1"/>
    <sheet name="Artwork List" sheetId="7" r:id="rId2"/>
  </sheets>
  <definedNames>
    <definedName name="_xlnm._FilterDatabase" localSheetId="1" hidden="1">'Artwork List'!$A$3:$M$95</definedName>
    <definedName name="_xlnm.Print_Area" localSheetId="0">'Spec Form'!$B$2:$H$30</definedName>
  </definedNames>
  <calcPr calcId="191029"/>
</workbook>
</file>

<file path=xl/calcChain.xml><?xml version="1.0" encoding="utf-8"?>
<calcChain xmlns="http://schemas.openxmlformats.org/spreadsheetml/2006/main">
  <c r="F6" i="6" l="1"/>
</calcChain>
</file>

<file path=xl/sharedStrings.xml><?xml version="1.0" encoding="utf-8"?>
<sst xmlns="http://schemas.openxmlformats.org/spreadsheetml/2006/main" count="696" uniqueCount="520">
  <si>
    <t>No.</t>
  </si>
  <si>
    <t>Items Description</t>
  </si>
  <si>
    <t>Qty</t>
  </si>
  <si>
    <t>Total</t>
  </si>
  <si>
    <t>Please attach this Specifications Form to your quotation with your signature below &amp; company's stamp/</t>
  </si>
  <si>
    <t xml:space="preserve">Unit price stated in the quotation shall be valid for 30 (thirty) days commencing on the date of </t>
  </si>
  <si>
    <t>Harga satuan yang tertera pada penawaran wajib berlaku selama 30 (tiga puluh) hari terhitung sejak</t>
  </si>
  <si>
    <t>tanggal penawaran;</t>
  </si>
  <si>
    <t>…………………………………..</t>
  </si>
  <si>
    <r>
      <t>Date/</t>
    </r>
    <r>
      <rPr>
        <b/>
        <i/>
        <sz val="12"/>
        <color indexed="8"/>
        <rFont val="Calibri"/>
        <family val="2"/>
        <scheme val="minor"/>
      </rPr>
      <t xml:space="preserve">Tanggal: </t>
    </r>
  </si>
  <si>
    <t>submission of quotation</t>
  </si>
  <si>
    <t xml:space="preserve">Unit Price </t>
  </si>
  <si>
    <t xml:space="preserve">Total Price </t>
  </si>
  <si>
    <r>
      <rPr>
        <b/>
        <sz val="12"/>
        <rFont val="Calibri"/>
        <family val="2"/>
      </rPr>
      <t>Conditions/</t>
    </r>
    <r>
      <rPr>
        <b/>
        <i/>
        <sz val="12"/>
        <rFont val="Calibri"/>
        <family val="2"/>
      </rPr>
      <t>Ketentuan</t>
    </r>
    <r>
      <rPr>
        <b/>
        <sz val="12"/>
        <rFont val="Calibri"/>
        <family val="2"/>
      </rPr>
      <t>:</t>
    </r>
  </si>
  <si>
    <t>SPECIFICATIONS  FORM</t>
  </si>
  <si>
    <t xml:space="preserve">IDR </t>
  </si>
  <si>
    <t xml:space="preserve">(vendor to fill in) </t>
  </si>
  <si>
    <t>Quotation for the Provision Property All Risk Insurance - Art Work</t>
  </si>
  <si>
    <t>1 LS</t>
  </si>
  <si>
    <t>(Insurance Company)</t>
  </si>
  <si>
    <t>List of Artwork at ASEAN Gallery - as of Sept 2018</t>
  </si>
  <si>
    <t>Item Code</t>
  </si>
  <si>
    <t>Title (Object Name)</t>
  </si>
  <si>
    <t>Artist's Name</t>
  </si>
  <si>
    <t>Country of Origin</t>
  </si>
  <si>
    <t>Medium</t>
  </si>
  <si>
    <t>Size</t>
  </si>
  <si>
    <t>Occasion/ Date of Acquisition</t>
  </si>
  <si>
    <t>Appraised Value</t>
  </si>
  <si>
    <t>Other details</t>
  </si>
  <si>
    <t>Gasing (spinning top)</t>
  </si>
  <si>
    <t xml:space="preserve">Sculpted wood, molten tin, polymer resin, wooden paddle and twined abaca fiber
</t>
  </si>
  <si>
    <t>Brunei Darussalam</t>
  </si>
  <si>
    <t>15 cm height
16 cm diameter</t>
  </si>
  <si>
    <t>Unknown</t>
  </si>
  <si>
    <t>Presented at the 4th ASEAN Ministers Meeting, Bandar Seri Begawan, 26 March 2000</t>
  </si>
  <si>
    <t>USD 300</t>
  </si>
  <si>
    <t>Pumpkin-shaped vessel</t>
  </si>
  <si>
    <t>Filigreed &amp; hand engraved silver 
Engraved on lid: Kingdom of Cambodia</t>
  </si>
  <si>
    <t>Cambodia</t>
  </si>
  <si>
    <t xml:space="preserve">17.5 cm height
24.7 cm diameter </t>
  </si>
  <si>
    <t>USD 1,500</t>
  </si>
  <si>
    <t>Angkor female deity</t>
  </si>
  <si>
    <t>Sandstone sculpture</t>
  </si>
  <si>
    <t>97 cm height</t>
  </si>
  <si>
    <t>Presented by the Ministry of Foreign Affairs on the occasion of the 34th Anniversary of ASEAN.undated</t>
  </si>
  <si>
    <t>USD 700</t>
  </si>
  <si>
    <t>Silver Stem Bowl</t>
  </si>
  <si>
    <t xml:space="preserve">
Silver, with extensive relief work with stupa as primary motif
</t>
  </si>
  <si>
    <t>Laos</t>
  </si>
  <si>
    <t>28.5 cm height
25.8 cm diameter
Etched &amp; inscribed on outer body of bowl.</t>
  </si>
  <si>
    <t xml:space="preserve">
Presented by His Excellency Prime Minister Khamtay Siphandone, 30 November 1996.</t>
  </si>
  <si>
    <t>Garuda</t>
  </si>
  <si>
    <t>Sculpted wood</t>
  </si>
  <si>
    <t>Indonesia</t>
  </si>
  <si>
    <t>height 280 cm</t>
  </si>
  <si>
    <t>Workshop of I Made Ada, Gianyar, Ubud ca. 1980-81</t>
  </si>
  <si>
    <t>Presented by His Excellency President &amp; Madam Soeharto during the inauguration of the ASEAN Secretariat building, 9 May 1981.</t>
  </si>
  <si>
    <t>USD 9,000</t>
  </si>
  <si>
    <t>Lokanat, guardian spirit</t>
  </si>
  <si>
    <t>Myanmar</t>
  </si>
  <si>
    <t xml:space="preserve">undated
47.2 cm height
20 cm diameter
</t>
  </si>
  <si>
    <t>Presented by the Ministry of Foreign Affairs, 8 August 2001.</t>
  </si>
  <si>
    <t>USD 400</t>
  </si>
  <si>
    <t>Hsun-hok temple food vessel</t>
  </si>
  <si>
    <t>Filigreed silver embedded with jade stones</t>
  </si>
  <si>
    <t>31 cm height
14.2 cm diameter of base</t>
  </si>
  <si>
    <t>Presented by the Ministry of Foreign Affairs, 8 August 2001</t>
  </si>
  <si>
    <t>USD 1,200</t>
  </si>
  <si>
    <t xml:space="preserve">Untitled (Composition with stupa)
</t>
  </si>
  <si>
    <t>undated
Mixed media</t>
  </si>
  <si>
    <t>90 x 150 cm</t>
  </si>
  <si>
    <t>Presented by the Ministry of Foreign Affairs.</t>
  </si>
  <si>
    <t>USD 200</t>
  </si>
  <si>
    <t>Benjarong &amp; matching shallow bowl</t>
  </si>
  <si>
    <t>Thailand</t>
  </si>
  <si>
    <t xml:space="preserve">undated
Enamel porcelain
36 cm height (with lid)
19.5 cm height (vessel only, without lid)
30.8 cm diameter (vessel)
33 cm diameter (base)
</t>
  </si>
  <si>
    <t>Presented by His Excellency Prime Minister Chuan Leekpai on 26 April 1993.</t>
  </si>
  <si>
    <t>USD 500</t>
  </si>
  <si>
    <t>35a and 35b</t>
  </si>
  <si>
    <t>Pair of Hun doll puppets</t>
  </si>
  <si>
    <t>Painted wood mounted on wooden pole &amp; base, with patterned fabric, beads &amp; sequins</t>
  </si>
  <si>
    <t>65 cm height (35a)
61 cm height (35b)</t>
  </si>
  <si>
    <t>Presented by His Excellency Prime Minister Thaksin Shinawatra on February 2002.</t>
  </si>
  <si>
    <t xml:space="preserve">
USD 800</t>
  </si>
  <si>
    <t>Cubic Gems Workshop
Elephant</t>
  </si>
  <si>
    <t>Sculpted elephant figure encrusted with 24k gold &amp; semi- precious stones</t>
  </si>
  <si>
    <t>17 cm height
27 cm width</t>
  </si>
  <si>
    <t>Presented by the Senior Officers of the Office of Civil Service Commission, Thailand, on 24 April 2012</t>
  </si>
  <si>
    <t>USD 257</t>
  </si>
  <si>
    <t xml:space="preserve">Ceremonial engraved bowl with clawed feet base
</t>
  </si>
  <si>
    <t xml:space="preserve">
Silver bowl
</t>
  </si>
  <si>
    <t>undated
13.2 cm height (with base)
18 cm diameter</t>
  </si>
  <si>
    <t xml:space="preserve">Presented by the Ministry of Foreign Affairs through His Excellency General Tanasak Patimapragorn, Deputy Prime Minister, April 2015.
</t>
  </si>
  <si>
    <t xml:space="preserve">Musical Rhytm
</t>
  </si>
  <si>
    <t>Bronze sculpture</t>
  </si>
  <si>
    <t>46 cm x 33 cm x 37.5 cm</t>
  </si>
  <si>
    <t xml:space="preserve">Khien Yimsiri 
</t>
  </si>
  <si>
    <t>Presented by ThaiBev CEO Mr. Thapana Sirivadhanabhakdi as a gift for the ASEAN’s 50th anniversary, received by Secretary-General of ASEAN Le Luong Minh, 11 August 2017, at the ASEAN Secretariat</t>
  </si>
  <si>
    <t xml:space="preserve">Dongson drum </t>
  </si>
  <si>
    <t>undated
Brass alloy, with extensive relief work</t>
  </si>
  <si>
    <t>Viet Nam</t>
  </si>
  <si>
    <t xml:space="preserve"> 22 cm height
23 cm diameter at tympanum
</t>
  </si>
  <si>
    <t>Presented by His Excellency President Truong Tan Sang.</t>
  </si>
  <si>
    <t>USD 325</t>
  </si>
  <si>
    <t xml:space="preserve">Untitled </t>
  </si>
  <si>
    <t>(Composition with central star surrounded by concentric bands of birds &amp; figures)
Paper quill</t>
  </si>
  <si>
    <t>48 x 48 cm</t>
  </si>
  <si>
    <t>Presented by His Excellency Ambassador Vu Dang Dzung, Head of Mission to ASEAN, 2013.</t>
  </si>
  <si>
    <t xml:space="preserve">
USD 1,000</t>
  </si>
  <si>
    <t>Nataraja, a depiction of the Hindu god Shiva</t>
  </si>
  <si>
    <t>undated
Bronze (copper alloy)</t>
  </si>
  <si>
    <t>india</t>
  </si>
  <si>
    <t>168 x 123 cm</t>
  </si>
  <si>
    <t>Presented by His Excellency Inder Kumar Gujral, External Affairs Minister on the occasion of India’s accession as a full ASEAN Dialogue Partner, 22 July 1996.</t>
  </si>
  <si>
    <t>USD 5,600</t>
  </si>
  <si>
    <t>Pounama breastplate</t>
  </si>
  <si>
    <t>Cut &amp; incised greenstone with coconut fiber</t>
  </si>
  <si>
    <t>New Zealand</t>
  </si>
  <si>
    <t>22 x 15 cm (greenstone)
72 cm (fiber length)</t>
  </si>
  <si>
    <t>Chris Charteris (born 1966)</t>
  </si>
  <si>
    <t>Presented by His Excellency Ambassador David Taylor on 15 January 2013.</t>
  </si>
  <si>
    <t>USD 2,160</t>
  </si>
  <si>
    <t>Khokhloma vessel in the shape of a rooster with 6 hooked cups</t>
  </si>
  <si>
    <t>undated
Lacquered wood</t>
  </si>
  <si>
    <t>Russia</t>
  </si>
  <si>
    <t>68 cm height
56 cm width</t>
  </si>
  <si>
    <t>Presented to the ASEAN Secretary-General Ong Keng Yong during the International Economic Forum: Russia-Asia Pacific Region Nation, Moscow, Russia, 9 October 2006.</t>
  </si>
  <si>
    <t>USD 250</t>
  </si>
  <si>
    <t>“The ASEAN+Russia Bouquet”
2017</t>
  </si>
  <si>
    <t xml:space="preserve">
</t>
  </si>
  <si>
    <t xml:space="preserve">Viktor Moiseikin Jewelry </t>
  </si>
  <si>
    <t>Presented to the ASEAN Secretary-General Le Luong Minh during the visit of Russian Foreign Minister Lavrov to the ASEAN Secretariat in August 2017.</t>
  </si>
  <si>
    <t xml:space="preserve">Flowers
</t>
  </si>
  <si>
    <t>Oil on canvas
Signed &amp; dated lower right: Pg Dato Mashor 05/2005</t>
  </si>
  <si>
    <t>50 x 60 cm</t>
  </si>
  <si>
    <t>Pengiran Dato Mashor Pg Ahmad</t>
  </si>
  <si>
    <t>Presented in 2005 by the artist who was a former ASEAN Deputy Secretary General from 2003 to 2005.</t>
  </si>
  <si>
    <t>USD 350</t>
  </si>
  <si>
    <t xml:space="preserve">Mon Village
</t>
  </si>
  <si>
    <t>Oil on canvas
Signed &amp; inscribed in Lao script lower left
Also inscribed on lower left: Lao Ambassador Leuane Sombounkhan
Inscribed lower right: Mon Village</t>
  </si>
  <si>
    <t>Lao PDR</t>
  </si>
  <si>
    <t>50 x 65 cm</t>
  </si>
  <si>
    <t>Leuane Sombounkhan</t>
  </si>
  <si>
    <t xml:space="preserve">Presented by the artist who was the Lao Ambassador to Indonesia in 2005.
</t>
  </si>
  <si>
    <t xml:space="preserve">Dark Faces
</t>
  </si>
  <si>
    <t>Oil on canvas, with impasto
Signed lower right: Sunaryo</t>
  </si>
  <si>
    <t>69 x 69 cm</t>
  </si>
  <si>
    <t>Edi Sunaryo (born 1951)</t>
  </si>
  <si>
    <t>USD 1,800</t>
  </si>
  <si>
    <t xml:space="preserve">Kehidupan Laut (marine life)
</t>
  </si>
  <si>
    <t>Oil on canvas
Signed, inscribed &amp; dated lower right: W Darma Bali 95.</t>
  </si>
  <si>
    <t>99 x 99 cm</t>
  </si>
  <si>
    <t>W Darma</t>
  </si>
  <si>
    <t xml:space="preserve"> USD 2,500</t>
  </si>
  <si>
    <t xml:space="preserve">Two Women
</t>
  </si>
  <si>
    <t>88 x 85 cm</t>
  </si>
  <si>
    <t>M Umar</t>
  </si>
  <si>
    <t>Presented by the Yayasan Seni Rupa Indonesia, 1997.</t>
  </si>
  <si>
    <t>USD 2,000</t>
  </si>
  <si>
    <t>Dawn</t>
  </si>
  <si>
    <t xml:space="preserve">
Oil on canvas
Signed and dated lower right: tulus 98
</t>
  </si>
  <si>
    <t>45 x 45 cm</t>
  </si>
  <si>
    <t>Tulus Warsito (born 1953)</t>
  </si>
  <si>
    <t xml:space="preserve">Presented by Mrs. Susrinah Sanyoto Sastrowardoyo, Chairperson, Yayasan Seni Rupa Indonesia, September 1999.
</t>
  </si>
  <si>
    <t>USD 1,600.</t>
  </si>
  <si>
    <t>As The Earth Meets The Sky</t>
  </si>
  <si>
    <t xml:space="preserve">
Mixed media
</t>
  </si>
  <si>
    <t xml:space="preserve">234 x 793 cm (total, assemblage of 10 panels)
Signed &amp; dated lower right, rightmost panel of assemblage: 
GOE4 Ost 97
</t>
  </si>
  <si>
    <t>Teguh Ostenrik (born 1950)</t>
  </si>
  <si>
    <t>Commissioned by the Philip Morris Group of Companies for the ASEAN Secretariat and presented in August 1997.</t>
  </si>
  <si>
    <t>USD 120,000</t>
  </si>
  <si>
    <t xml:space="preserve">Baris </t>
  </si>
  <si>
    <t>130 x 170 cm</t>
  </si>
  <si>
    <t>Ronald Djaling (born 1959)</t>
  </si>
  <si>
    <t>Presented by Mrs. Susrinah Sanyoto Sastrowardoyo, Chairperson, Yayasan Seni Rupa Indonesia, September 1999</t>
  </si>
  <si>
    <t>USD 8,000</t>
  </si>
  <si>
    <t>ASEAN in Harmony</t>
  </si>
  <si>
    <t>undated, ca. 
Oil on canvas
Signed lower right: adiyo</t>
  </si>
  <si>
    <t>99 x 199 cm</t>
  </si>
  <si>
    <t xml:space="preserve">Adiyo 1997
</t>
  </si>
  <si>
    <t>Presented by Mr. Setyanto P. Santoso, Secretary General of ASEAN Chamber of Commerce &amp; Industry on ASEAN’s 30th anniversary</t>
  </si>
  <si>
    <t>USD 5,000</t>
  </si>
  <si>
    <t xml:space="preserve">(Composition with white ferns on red ground)
</t>
  </si>
  <si>
    <t>Watercolor on paper
Signed, dated &amp; inscribed near lower right: hattahambali 77 yogya</t>
  </si>
  <si>
    <t xml:space="preserve">77 x 52 cm
</t>
  </si>
  <si>
    <t xml:space="preserve">Hatta Hambali (born 1949)
</t>
  </si>
  <si>
    <t>USD 5,000.</t>
  </si>
  <si>
    <t xml:space="preserve">Doves </t>
  </si>
  <si>
    <t>Oil on canvas
Signed &amp; dated lower right: Hassan (?) 93</t>
  </si>
  <si>
    <t>80 x 121 cm</t>
  </si>
  <si>
    <t xml:space="preserve">Hassan (?)  from the school of Lee Man Fong
</t>
  </si>
  <si>
    <t xml:space="preserve">Berkembang Dalam Satu Irama Alam 
(In harmony with nature)
1990 </t>
  </si>
  <si>
    <t xml:space="preserve">
Oil on canvas, assemblage of 9 panels
Signed, inscribed and dated lower right, rightmost panel: Gunawan Solo 90</t>
  </si>
  <si>
    <t>180 x 1,282 cm</t>
  </si>
  <si>
    <t>Gunawan Hanjaya (born 1954)</t>
  </si>
  <si>
    <t>Commissioned by the Philip Morris Group of Companies and presented to the ASEAN Secretariat in 1995</t>
  </si>
  <si>
    <t xml:space="preserve"> USD 160,000.
</t>
  </si>
  <si>
    <t>Baris</t>
  </si>
  <si>
    <t>Ronald Djaling (Born in 1959)</t>
  </si>
  <si>
    <t>Oil on canvas</t>
  </si>
  <si>
    <t>1999, Presented by Mrs. Susrinah Sanyoto Sastrowardoyo, Chairperson, Yayasan Seni Rupa Indonesia, September 1999</t>
  </si>
  <si>
    <t>USD 8000</t>
  </si>
  <si>
    <t xml:space="preserve">Signed &amp; dated lower right: Ronald Djaling 99. With artist’s red stamp preceding signature; </t>
  </si>
  <si>
    <t>Adiyo</t>
  </si>
  <si>
    <t>1997; Presented by Mr. Setyanto P. Santoso, Secretary General of ASEAN Chamber of Commerce &amp; Industry on ASEAN’s 30th anniversary</t>
  </si>
  <si>
    <t>USD 5000</t>
  </si>
  <si>
    <t xml:space="preserve">Signed lower right: adiyo; </t>
  </si>
  <si>
    <t>(Composition with white ferns on red ground)</t>
  </si>
  <si>
    <t>Hatta Hambali (Born 1949)</t>
  </si>
  <si>
    <t>Watercolor on Paper</t>
  </si>
  <si>
    <t>77 x 52 cm</t>
  </si>
  <si>
    <t>Doves</t>
  </si>
  <si>
    <t>Hassan from the school of Lee Man Fong *</t>
  </si>
  <si>
    <t>Signed &amp; dated lower right: Hassan (?) 93</t>
  </si>
  <si>
    <t>Berkembang Dalam Satu Irama Alam (In harmony with nature)</t>
  </si>
  <si>
    <t>Gunawan Hanjaya (Born 1954)</t>
  </si>
  <si>
    <t>Oil on canvas, assemblage of 9 panels</t>
  </si>
  <si>
    <t>1990; Commissioned by the Philip Morris Group of Companies and presented to the ASEAN Secretariat in 1995</t>
  </si>
  <si>
    <t>USD 160,000</t>
  </si>
  <si>
    <t xml:space="preserve">Signed, inscribed and dated lower right, rightmost panel: Gunawan Solo 90; </t>
  </si>
  <si>
    <t>(Composition with pond)</t>
  </si>
  <si>
    <t>Indonesia (possibly Malaysia)</t>
  </si>
  <si>
    <t>Batik painting</t>
  </si>
  <si>
    <t>96 x 65.5 cm</t>
  </si>
  <si>
    <t>undated</t>
  </si>
  <si>
    <t>Signed &amp; dated lower right: (illegible)</t>
  </si>
  <si>
    <t>Mother and Child</t>
  </si>
  <si>
    <t>Indra Wahyu Srikandi (Born 1968)</t>
  </si>
  <si>
    <t>Mixed media</t>
  </si>
  <si>
    <t>98 x 79 cm</t>
  </si>
  <si>
    <t>Signed, inscribed &amp; dated lower right: Indra Wahyu SK Ubud Bali 96</t>
  </si>
  <si>
    <t>Ice Rock</t>
  </si>
  <si>
    <t>Juliani Kamdani</t>
  </si>
  <si>
    <t>50 x 50 cm</t>
  </si>
  <si>
    <t>1982; Presented by Artists’ Friends Indonesia, April 1982 (?). Possibly mis-documented initially.</t>
  </si>
  <si>
    <t>USD 150</t>
  </si>
  <si>
    <t>Signed &amp; dated lower right: Juliani K 04/82.</t>
  </si>
  <si>
    <t>Riverscape</t>
  </si>
  <si>
    <t>Tut Sayoga</t>
  </si>
  <si>
    <t>65 x 50 cm</t>
  </si>
  <si>
    <t>1990; Presented by the Yayasan Seni Rupa Indonesia.</t>
  </si>
  <si>
    <t>Signed &amp; dated lower right: Tut Sayoga 90</t>
  </si>
  <si>
    <t>Composition with trees, plants &amp; butterflies</t>
  </si>
  <si>
    <t>Chairin Hayati Joeda (Born 1948)</t>
  </si>
  <si>
    <t>Acrylic on silk</t>
  </si>
  <si>
    <t>96.5 x 124 cm</t>
  </si>
  <si>
    <t>1981; Presented by the Yayasan Seni Rupa Indonesia.</t>
  </si>
  <si>
    <t>USD 4,000</t>
  </si>
  <si>
    <t>Signed &amp; dated lower left: Charin Hayati Joeda 81.</t>
  </si>
  <si>
    <t>Composition with snake and butterflies</t>
  </si>
  <si>
    <t>1981; Presented in 2002 by the artist, spouse of the former ASEAN Deputy Secretary General Datuk Ahmad Mokhtar Selat of Malaysia.</t>
  </si>
  <si>
    <t>Signed &amp; dated near middle right: Chairin Hayati Joeda 81.</t>
  </si>
  <si>
    <t>Experiment</t>
  </si>
  <si>
    <t>Jeliah Binti Ghalim</t>
  </si>
  <si>
    <t>Malaysia</t>
  </si>
  <si>
    <t>60 x 60 cm</t>
  </si>
  <si>
    <t>Signed &amp; dated lower left: Jeliah 02.</t>
  </si>
  <si>
    <t>Souvenir Market at a Bagan Pagoda</t>
  </si>
  <si>
    <t>U Kyaw Ohn (Born 1945)</t>
  </si>
  <si>
    <t>60 x 90 cm</t>
  </si>
  <si>
    <t>USD 40,000</t>
  </si>
  <si>
    <t>Signed &amp; dated lower right: Kyaw Ohn 05</t>
  </si>
  <si>
    <t>Learning Society</t>
  </si>
  <si>
    <t>Kyi Thein/Ba Kyi (1912-2000)</t>
  </si>
  <si>
    <t>Acrylic on canvas</t>
  </si>
  <si>
    <t>152 x 182cm</t>
  </si>
  <si>
    <t>undated; Presented by His Excellency U Kyaw Hsan, Minister for Information &amp; Culture.</t>
  </si>
  <si>
    <t>USD 50,000</t>
  </si>
  <si>
    <t>Vigan</t>
  </si>
  <si>
    <t>Geoffrey Abaya</t>
  </si>
  <si>
    <t>Philippines</t>
  </si>
  <si>
    <t>57 x 82 cm</t>
  </si>
  <si>
    <t>1983; Presented by the Philippine Embassy Jakarta on 10 June 1984.</t>
  </si>
  <si>
    <t>Signed &amp; dated lower right: GAbaya 83.</t>
  </si>
  <si>
    <t>Dayak Burning</t>
  </si>
  <si>
    <t>Pacita Abad</t>
  </si>
  <si>
    <t>121 x 133 cm</t>
  </si>
  <si>
    <t>1998; Presented by the artist.</t>
  </si>
  <si>
    <t>Signed lower right: Pacita; On reverse, inscription attached to canvas.</t>
  </si>
  <si>
    <t>Muslim Ceremonial Dance</t>
  </si>
  <si>
    <t>Manuel Baldemor</t>
  </si>
  <si>
    <t>169 x 86 cm</t>
  </si>
  <si>
    <t>1998; Presented by the artist &amp; His Excellency Ambassador Shulan Primavera of the Philippine Embassy Jakarta on 23 February 2005.</t>
  </si>
  <si>
    <t>USD 14,000</t>
  </si>
  <si>
    <t>Signed &amp; dated lower left: MBaldemor 1998.</t>
  </si>
  <si>
    <t>River Life</t>
  </si>
  <si>
    <t>Lim Yew Kuan (Born 1929)</t>
  </si>
  <si>
    <t>Singapore</t>
  </si>
  <si>
    <t>53 x 75 cm</t>
  </si>
  <si>
    <t>USD 28,000</t>
  </si>
  <si>
    <t>Signed lower right: Yew Kuan</t>
  </si>
  <si>
    <r>
      <t>Siman Tiga</t>
    </r>
    <r>
      <rPr>
        <sz val="12"/>
        <color theme="1"/>
        <rFont val="Calibri"/>
        <family val="2"/>
      </rPr>
      <t>, Bali</t>
    </r>
  </si>
  <si>
    <t>Ong Kim Seng (Born 1945)</t>
  </si>
  <si>
    <t>Watercolor on paper</t>
  </si>
  <si>
    <t>51 x 72 cm</t>
  </si>
  <si>
    <t>USD 25,000</t>
  </si>
  <si>
    <t>Signed, dated &amp; inscribed lower left: KimSeng Ong Bali 02</t>
  </si>
  <si>
    <t>Singapore Riverview</t>
  </si>
  <si>
    <t>Ong Kim Seng</t>
  </si>
  <si>
    <t>53 x 72 cm</t>
  </si>
  <si>
    <t>USD 30,000</t>
  </si>
  <si>
    <t>Signed &amp; dated lower left: KSeng 83</t>
  </si>
  <si>
    <t>Untitled (Composition with floral arrangement)</t>
  </si>
  <si>
    <t>Painted silk</t>
  </si>
  <si>
    <t>62 x 75cm</t>
  </si>
  <si>
    <t>undated; Presented at the Third ASEAN Ministerial Meeting on Tribunal Crime, Singapore, 11 October 2001.</t>
  </si>
  <si>
    <t>USD 1,000</t>
  </si>
  <si>
    <t>Ramayana Battle</t>
  </si>
  <si>
    <t>Unknown (possibly from the studio of Sakorn Sopha)</t>
  </si>
  <si>
    <t xml:space="preserve">Mixed media </t>
  </si>
  <si>
    <t>109 x 179 cm</t>
  </si>
  <si>
    <t>1994; Presented by His Excellency Prime Minister Chuan Leekpai.</t>
  </si>
  <si>
    <t>USD 1,600</t>
  </si>
  <si>
    <t>Inscribed in Thai script lower right.</t>
  </si>
  <si>
    <t>Untitled (Warriors battling demon figures on scenicscape backdrop)</t>
  </si>
  <si>
    <t>Acrylic on wood</t>
  </si>
  <si>
    <t>73.5 x 49 cm</t>
  </si>
  <si>
    <t xml:space="preserve">Noted in ASEAN Collection registry records: On loan from the Ministry of Culture, Thailand 2009. </t>
  </si>
  <si>
    <t>Untitled (Composition with multicolor clouds)</t>
  </si>
  <si>
    <t>Supachai Sukeechote</t>
  </si>
  <si>
    <t>Watercolor on waterford paper</t>
  </si>
  <si>
    <t>55 x 75 cm</t>
  </si>
  <si>
    <t>2001; Presented by the Ministry of Foreign Affairs, Thailand on the opening of the ASEAN Gallery, 8 August 2001</t>
  </si>
  <si>
    <t>USD 800</t>
  </si>
  <si>
    <t>Inscribed lower left.</t>
  </si>
  <si>
    <t>Love Story</t>
  </si>
  <si>
    <t>Netta Williams Napanangka (Born 1952)</t>
  </si>
  <si>
    <t>Australia</t>
  </si>
  <si>
    <t>60 x 50 cm</t>
  </si>
  <si>
    <t>undated; Presented by His Excellency Prime Minister Kevin Rudd, 13 June 2008.</t>
  </si>
  <si>
    <t>Inscribed on canvas reverse side: Netta Williams Napanangka Willowra, Tanami Desert, NT, Australia Warlpiri Language Group.</t>
  </si>
  <si>
    <t xml:space="preserve">Scent of the Flowers Going Far </t>
  </si>
  <si>
    <t>Wang Chen Xi (Born 1940)</t>
  </si>
  <si>
    <t>China</t>
  </si>
  <si>
    <t>97 x 179 cm</t>
  </si>
  <si>
    <t>undated; Presented by His Excellency Mr. Qian Qichen, Vice Premier and Foreign Minister, 1995.</t>
  </si>
  <si>
    <t>USD 150,000</t>
  </si>
  <si>
    <t>Artist’s stamp lower right; Inscribed horizontally near upper left margin in Chinese characters.</t>
  </si>
  <si>
    <t>A Painting of Friendship</t>
  </si>
  <si>
    <t>Wang Yujue (Born 1937)</t>
  </si>
  <si>
    <t>Watercolor &amp; ink on paper</t>
  </si>
  <si>
    <t>64 x 87.5 cm</t>
  </si>
  <si>
    <t>Presented by His Excellency Mr. Wang Yang, Secretary of the Communist Party, Guandong Committee on 5 September 2008.</t>
  </si>
  <si>
    <t>USD 3,000</t>
  </si>
  <si>
    <t>Inscribed vertically along right margin; Artist’s stamp lower right.</t>
  </si>
  <si>
    <t>Fruits of the mountain</t>
  </si>
  <si>
    <t>Wen Xuan</t>
  </si>
  <si>
    <t>Watercolor on paper mounted on scroll</t>
  </si>
  <si>
    <t>133 x 68 cm</t>
  </si>
  <si>
    <t>Inscribed vertically along right margin; Artist’s stamp lower right &amp; upper left</t>
  </si>
  <si>
    <t>Wu Dang</t>
  </si>
  <si>
    <t>Zhang Jun</t>
  </si>
  <si>
    <t>94.5 x 76 cm</t>
  </si>
  <si>
    <t>Inscribed horizontally along upper right margin</t>
  </si>
  <si>
    <t>Untitled (Composition with red plum)</t>
  </si>
  <si>
    <t>Watercolor on paper 68 x 68 cm</t>
  </si>
  <si>
    <t>68 x 68 cm</t>
  </si>
  <si>
    <t>Inscribed vertically along right margin; Artist’s stamp lower right</t>
  </si>
  <si>
    <t>愛華麗盛（Ai Ka Rei Sei (Love, Flamboyant, Daintiness, Flourish)）</t>
  </si>
  <si>
    <r>
      <t xml:space="preserve">Mr. Susumu Maki (possibly </t>
    </r>
    <r>
      <rPr>
        <i/>
        <sz val="12"/>
        <color theme="1"/>
        <rFont val="Calibri"/>
        <family val="2"/>
      </rPr>
      <t>Nihonga</t>
    </r>
    <r>
      <rPr>
        <sz val="12"/>
        <color theme="1"/>
        <rFont val="Calibri"/>
        <family val="2"/>
      </rPr>
      <t xml:space="preserve"> school)</t>
    </r>
  </si>
  <si>
    <t>Japan</t>
  </si>
  <si>
    <r>
      <t xml:space="preserve">Natural pigments &amp; </t>
    </r>
    <r>
      <rPr>
        <i/>
        <sz val="12"/>
        <color theme="1"/>
        <rFont val="Calibri"/>
        <family val="2"/>
      </rPr>
      <t>gofun</t>
    </r>
    <r>
      <rPr>
        <sz val="12"/>
        <color theme="1"/>
        <rFont val="Calibri"/>
        <family val="2"/>
      </rPr>
      <t xml:space="preserve"> on paper stretched on wood panel</t>
    </r>
  </si>
  <si>
    <t>126 x 143 cm</t>
  </si>
  <si>
    <t>Presented by the Government of Japan at the inauguration of the new ASEAN Secretariat building, 19 November 1981.</t>
  </si>
  <si>
    <t>USD 6,000</t>
  </si>
  <si>
    <t>Artist’s stamp &amp; inscription lower left, in Japanese characters</t>
  </si>
  <si>
    <t>An Echo from the Mountain</t>
  </si>
  <si>
    <t>Min Kyoung Kap</t>
  </si>
  <si>
    <t>South Korea</t>
  </si>
  <si>
    <t>128 x 160 cm</t>
  </si>
  <si>
    <t>Presented by the Government of the Republic of Korea on December 2001.</t>
  </si>
  <si>
    <t>USD 10,000</t>
  </si>
  <si>
    <t>Dated (’94) &amp; inscribed lower right, in Korean characters</t>
  </si>
  <si>
    <t>Getting Ready</t>
  </si>
  <si>
    <t>Sung Sook Lee</t>
  </si>
  <si>
    <t>Mixed media on canvas</t>
  </si>
  <si>
    <t>75 x 99 cm</t>
  </si>
  <si>
    <t>Presented by the Artists’ Friends Indonesia, 2002</t>
  </si>
  <si>
    <t>Signed &amp; dated lower left: Sung Sook Nov 2002</t>
  </si>
  <si>
    <t>Big Seed</t>
  </si>
  <si>
    <t>Otto Piene</t>
  </si>
  <si>
    <t>Germany</t>
  </si>
  <si>
    <t>Acrylic on linen</t>
  </si>
  <si>
    <t>150 x 200 cm</t>
  </si>
  <si>
    <t>Presented by the Federal Republic of Germany.</t>
  </si>
  <si>
    <t>USD 320,000</t>
  </si>
  <si>
    <t>Signed, dated &amp; inscribed on reverse of canvas: O Piene 73/80</t>
  </si>
  <si>
    <t>Untitled (Lahore Street Scene)</t>
  </si>
  <si>
    <t>Artist unknown</t>
  </si>
  <si>
    <t>Pakistan</t>
  </si>
  <si>
    <t>73 x 98 cm</t>
  </si>
  <si>
    <t>Presented during the ASEAN Secretary-General’s Visit to Pakistan on 6-7 June 2006.</t>
  </si>
  <si>
    <t>Inscribed lower left: Presented by M Ameer Mahmood Lord Mayor City District Government Lahore Pakistan.</t>
  </si>
  <si>
    <t>(Composition with 2 cockerels, Goroders naïve art)</t>
  </si>
  <si>
    <t>Oil on canvas with lacquered finish</t>
  </si>
  <si>
    <t>50x50cm</t>
  </si>
  <si>
    <t>Presented by Dr. Vladimir N. Sauton.</t>
  </si>
  <si>
    <t>Inscribed along upper margin of main image, in Russian script</t>
  </si>
  <si>
    <t>Gold of Russia</t>
  </si>
  <si>
    <t>Mikhail Georgievich Abakumov (1948-2010)</t>
  </si>
  <si>
    <t>160 x 120 cm</t>
  </si>
  <si>
    <t xml:space="preserve">Presented by His Excellency Ambassador Nikolai Soloviev on behalf of His Excellency Mr. Yevgeny Primakov, Minister for Foreign Affairs, December 1996 </t>
  </si>
  <si>
    <t>USD 65,000</t>
  </si>
  <si>
    <t xml:space="preserve">Signed &amp; dated lower left: Abakumov 95
Also inscribed on reverse of canvas: Abakumov
</t>
  </si>
  <si>
    <t>Bora Bora</t>
  </si>
  <si>
    <t>David Hockney (born 1937)</t>
  </si>
  <si>
    <t>United Kingdom</t>
  </si>
  <si>
    <t>Serigraph</t>
  </si>
  <si>
    <t>125x90 cm</t>
  </si>
  <si>
    <t>Presented by His Excellency, Lord Carrington, Foreign &amp; Commonwealth Secretary on January 1982.</t>
  </si>
  <si>
    <t>USD 21,000</t>
  </si>
  <si>
    <t>Signed &amp; dated lower right: David Hockney 79</t>
  </si>
  <si>
    <t>Chicago</t>
  </si>
  <si>
    <t>Matthew Lew</t>
  </si>
  <si>
    <t>United States of America</t>
  </si>
  <si>
    <t>90x90 cm</t>
  </si>
  <si>
    <t>Presented by His Excellency President Barack Obama in 2012.</t>
  </si>
  <si>
    <t>Untitled (Composition with exploding colors)</t>
  </si>
  <si>
    <t>Country of origin unknown</t>
  </si>
  <si>
    <t>Canvas print</t>
  </si>
  <si>
    <t>69 x 120 cm</t>
  </si>
  <si>
    <t>USD 100</t>
  </si>
  <si>
    <r>
      <t xml:space="preserve">Citra Irian III </t>
    </r>
    <r>
      <rPr>
        <sz val="12"/>
        <color theme="1"/>
        <rFont val="Calibri"/>
        <family val="2"/>
      </rPr>
      <t>(Irian image III) 7/25</t>
    </r>
  </si>
  <si>
    <t>Sunaryo Sutono (born 1943)</t>
  </si>
  <si>
    <t>Screenprint</t>
  </si>
  <si>
    <t>67 x 46 cm</t>
  </si>
  <si>
    <t>Inscribed lower left: 7/25, inscribed lower middle: Citra Irian III, signed &amp; dated lower right: Soenarjo 75</t>
  </si>
  <si>
    <t>Citra Irian V (Irian image V) 36/40</t>
  </si>
  <si>
    <t>52 x 51 cm</t>
  </si>
  <si>
    <t>Inscribed lower left: 36/40, inscribed lower middle edge: Citra Irian V, signed &amp; dated lower right: Sunaryo 75</t>
  </si>
  <si>
    <t>Sasaran Akhir (final target) 1/5</t>
  </si>
  <si>
    <t>Kaboel Suadi (1935-2010)</t>
  </si>
  <si>
    <t>Screenprint &amp; woodcut</t>
  </si>
  <si>
    <t>USD 2,500</t>
  </si>
  <si>
    <t>Inscribed lower left: 2/V, inscribed lower middle edge: Sasaran Akhir, signed &amp; dated lower right: Kaboel S'81</t>
  </si>
  <si>
    <t>Sasaran Pertama (first target) 2/5</t>
  </si>
  <si>
    <t>Inscribed lower left: 1/V, inscribed lower middle edge: Sasaran Pertama, signed &amp; dated lower right: Kaboel S'81</t>
  </si>
  <si>
    <t>Penunggang Kuda (horsemen) 1/25</t>
  </si>
  <si>
    <t>Haryadi Suadi (1939-2016)</t>
  </si>
  <si>
    <t>Woodcut</t>
  </si>
  <si>
    <t>Inscribed lower left: "Penunggang Kuda" 1/25, signed &amp; dated lower right: Haryadi 1980</t>
  </si>
  <si>
    <t xml:space="preserve">Hitam Putih Kehidupan </t>
  </si>
  <si>
    <t>179 x 111 cm</t>
  </si>
  <si>
    <t>Signed &amp; dated lower left: Haryadi Suadi 1981.</t>
  </si>
  <si>
    <t>Signing of the ASEAN Declaration (Bangkok Decalration), Bangkok, Thailand, 8 August 1967</t>
  </si>
  <si>
    <t>Peter Paul Perez Blanco</t>
  </si>
  <si>
    <t>Oil painting</t>
  </si>
  <si>
    <t>196 x 156 cm</t>
  </si>
  <si>
    <t>2017; Presented as part of “Tribute to ASEAN Founding Fathers” funded by ASEAN Member States and implemented by the Philippines in commemoration of ASEAN’s 50th anniversary, received by the ASEAN Secretariat in November 2017.</t>
  </si>
  <si>
    <t>USD 12,000</t>
  </si>
  <si>
    <t>Northern Village</t>
  </si>
  <si>
    <t>Damrong Wong Uparaj (1936-2002)</t>
  </si>
  <si>
    <t>Woodblock print</t>
  </si>
  <si>
    <t>52 x 78 cm</t>
  </si>
  <si>
    <t>undated; Presented by the Ministry of Foreign Affairs on the 34th ASEAN anniversary and the opening of the ASEAN Gallery, 8 August 2001.</t>
  </si>
  <si>
    <t>Signed lower right: Damrong Wong Uparaj</t>
  </si>
  <si>
    <t>Orca</t>
  </si>
  <si>
    <t>William Wasden Jr. (born 1967)</t>
  </si>
  <si>
    <t>Canada</t>
  </si>
  <si>
    <t>Screen print 43/160</t>
  </si>
  <si>
    <t>66 x 66 cm</t>
  </si>
  <si>
    <t>1997; Presented at the ASEAN Post-Ministerial Conference, Kuala Lumpur, Malaysia 28 July 1997 by the Honorable Lloyd Axworthy, Minister of Foreign Affairs.</t>
  </si>
  <si>
    <t>Inscribed, signed &amp; dated along lower margin of circular composition: 43/160   “Orca”   William Wasden Jr 97</t>
  </si>
  <si>
    <t>Berlin</t>
  </si>
  <si>
    <t>Christian Rothmann (born 1954)</t>
  </si>
  <si>
    <t>Silkscreen on canvas</t>
  </si>
  <si>
    <t>30.5 cm x 45 cm</t>
  </si>
  <si>
    <t xml:space="preserve">2008; Presented by His Excellency Mr. Frank-Walter Steinmeier, Minister for Foreign Affairs on 27 February 2008.
</t>
  </si>
  <si>
    <t>Historical View of Karlsruhe, circa 1750</t>
  </si>
  <si>
    <t>Matthaus Seutter (1678-1757)</t>
  </si>
  <si>
    <t>Copper engraving</t>
  </si>
  <si>
    <t>51 x 58.5 cm</t>
  </si>
  <si>
    <t>Presented by His Excellency Dr. Klaus Kinkel, Minister for Foreign Affairs, Federal Republic of Germany (1992-98).</t>
  </si>
  <si>
    <t>Globalisasi</t>
  </si>
  <si>
    <t>Redy Rahadian (born 1973)</t>
  </si>
  <si>
    <t>Mild steel (alloy)</t>
  </si>
  <si>
    <t>height 31 cm, height 69 cm</t>
  </si>
  <si>
    <t>Small plaque on base reads: RAHADIAN Globalisasi</t>
  </si>
  <si>
    <t>Kapit Bisig (Linked arms)</t>
  </si>
  <si>
    <t>Claude Tayag (born 1956)</t>
  </si>
  <si>
    <t>Wood sculpture (molave)</t>
  </si>
  <si>
    <t>height 50 cm</t>
  </si>
  <si>
    <t>Presented by Her Excellency President Gloria Macapagal Arroyo, November 2001.</t>
  </si>
  <si>
    <t xml:space="preserve">Harmony </t>
  </si>
  <si>
    <t>Sun Yu Li (born 1948)</t>
  </si>
  <si>
    <t>Bronze</t>
  </si>
  <si>
    <t>height 17 cm, base 19 cm</t>
  </si>
  <si>
    <t>Presented by His Excellency President S. R. Nathan on 21 March 2006.</t>
  </si>
  <si>
    <t>Inscribed on base: Sun Yu Li 002-1/30</t>
  </si>
  <si>
    <t>Where Are You?</t>
  </si>
  <si>
    <t>Mieko Noguchi</t>
  </si>
  <si>
    <t>Glass</t>
  </si>
  <si>
    <t>height 45 cm, base 25 cm</t>
  </si>
  <si>
    <t>Presented by His Excellency Ambassador Kazuo Sunaga and artist Mieko Noguchi to Secretary-General Dato Lim Jock Hoi on the occasion of ASEAN-Japan’s 45 Years of Friendship, in January 2018.</t>
  </si>
  <si>
    <t>Guest Greeting Pine of Huangshan Mountain</t>
  </si>
  <si>
    <t>Fan Yang</t>
  </si>
  <si>
    <t>Painting</t>
  </si>
  <si>
    <t>Presented by His Excellency Premier Li Keqiang at the 15th anniversary of ASEAN-China Strategic Partnership, as well as in the occasion of the inauguration of ASEC New building - presented at ASEC old building</t>
  </si>
  <si>
    <t>Wooden frame coated with black lacquer and thin gold leaves</t>
  </si>
  <si>
    <t>[unknown]</t>
  </si>
  <si>
    <t>wooden frame coated with black lacquer and thin gold leaeves</t>
  </si>
  <si>
    <t>Presented by HRH Princess Bajrakitiyabha Mahidol to SG Dato Lim Jock Hoi, during her visit to ASEAN Secretariat, 2 April 2018</t>
  </si>
  <si>
    <t>China plate</t>
  </si>
  <si>
    <t xml:space="preserve">Australian painting </t>
  </si>
  <si>
    <t>Brazilian watercolor picture</t>
  </si>
  <si>
    <t>Brazil</t>
  </si>
  <si>
    <t>Danny Rayos del Sol</t>
  </si>
  <si>
    <t>Wooden stand and hand-drilled engraved ostrich egg</t>
  </si>
  <si>
    <t>Height: 18 inch</t>
  </si>
  <si>
    <t>Presented by Secretary of Foreign Affairs of the Philippines H.E Alan Peter S.Cayetano to ASEAN Secretary-General H.E Dato Lim Jock Hoi on 20 August 2018 at ASEC</t>
  </si>
  <si>
    <t>Made in October 2017.</t>
  </si>
  <si>
    <t>Mohon lampirkan Form Spesifikasi ini pada penawaran disertai dengan tanda tangan dan stempel perusahaan;</t>
  </si>
  <si>
    <t>By signing this Specification Form, you/your company agree to fulfil with all requirements as stated above.</t>
  </si>
  <si>
    <t>Dengan menandatangani Form Spesifikasi ini, Anda/perusahaan Anda setuju untuk memenuhi semua kriteria tersebut diatas.</t>
  </si>
  <si>
    <t>ASEAN Secretariat is NOT subjected to VAT. If the item is VAT taxable, the vendor must submit the quotation including VAT.</t>
  </si>
  <si>
    <t>For VAT claim purposes, the vendor must attach tax invoice 010.XXXXXXXXX with same amount as in the quotation.</t>
  </si>
  <si>
    <t>Sekretariat ASEAN tidak dikenai pajak. Apabila barang tersebut dikenai pajak, vendor wajib menyertakan penawaran beserta pajak.</t>
  </si>
  <si>
    <t>Untuk mengklaim Pajak, vendor wajib melampirkan faktur pajak 010.XXXXXXXXX dengan jumlah yang sama seperti pada penawaran.</t>
  </si>
  <si>
    <r>
      <rPr>
        <b/>
        <sz val="10"/>
        <rFont val="Calibri"/>
        <family val="2"/>
        <scheme val="minor"/>
      </rPr>
      <t xml:space="preserve">All Risk Insurance for Art Work at ASEAN Gallery
The risks include:
1.	Property Insurance (to insure against theft or damage)
</t>
    </r>
    <r>
      <rPr>
        <sz val="10"/>
        <rFont val="Calibri"/>
        <family val="2"/>
        <scheme val="minor"/>
      </rPr>
      <t xml:space="preserve">•	Fire, Lightning, Explosion, Impact of Falling Aircraft and Smoke
•	Riots, Strikes, Malicious Damage, Civil Commotion
•	Flood, Windstorm, Tempest and Water Damage
•	Earthquake, Volcanic Eruption, Fire &amp; Explosion
•	Theft, Burglary, Landslide, Subsidence, Vehicle Impact
•	Others (including all personal accident damage e.g cut, mark, scratch, etc)
</t>
    </r>
    <r>
      <rPr>
        <b/>
        <sz val="10"/>
        <rFont val="Calibri"/>
        <family val="2"/>
        <scheme val="minor"/>
      </rPr>
      <t>2.	Lost or Damage during Shipment or Delivery
Sum Insured: USD 1,723,974 as per the attachment
Period of Insurance: April 2023 - March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</si>
</sst>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i/>
      <sz val="11"/>
      <color theme="1"/>
      <name val="Calibri"/>
      <family val="2"/>
      <scheme val="minor"/>
    </font>
    <font>
      <b/>
      <i/>
      <sz val="12"/>
      <color indexed="8"/>
      <name val="Calibri"/>
      <family val="2"/>
      <scheme val="minor"/>
    </font>
    <font>
      <b/>
      <sz val="12"/>
      <name val="Calibri"/>
      <family val="2"/>
    </font>
    <font>
      <b/>
      <i/>
      <sz val="12"/>
      <name val="Calibri"/>
      <family val="2"/>
    </font>
    <font>
      <sz val="10"/>
      <name val="Arial"/>
      <family val="2"/>
    </font>
    <font>
      <sz val="10"/>
      <name val="Calibri"/>
      <family val="2"/>
      <scheme val="minor"/>
    </font>
    <font>
      <b/>
      <sz val="10"/>
      <name val="Calibri"/>
      <family val="2"/>
      <scheme val="minor"/>
    </font>
    <font>
      <sz val="11"/>
      <color rgb="FFFF0000"/>
      <name val="Calibri"/>
      <family val="2"/>
      <scheme val="minor"/>
    </font>
    <font>
      <sz val="12"/>
      <color theme="1"/>
      <name val="Calibri"/>
      <family val="2"/>
    </font>
    <font>
      <sz val="12"/>
      <color rgb="FF000000"/>
      <name val="Calibri"/>
      <family val="2"/>
    </font>
    <font>
      <i/>
      <sz val="12"/>
      <color rgb="FF000000"/>
      <name val="Calibri"/>
      <family val="2"/>
    </font>
    <font>
      <i/>
      <sz val="12"/>
      <color theme="1"/>
      <name val="Calibri"/>
      <family val="2"/>
    </font>
    <font>
      <sz val="12"/>
      <color rgb="FF212121"/>
      <name val="Calibri"/>
      <family val="2"/>
    </font>
  </fonts>
  <fills count="5">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9" fillId="0" borderId="0"/>
  </cellStyleXfs>
  <cellXfs count="57">
    <xf numFmtId="0" fontId="0" fillId="0" borderId="0" xfId="0"/>
    <xf numFmtId="0" fontId="1" fillId="2" borderId="1" xfId="0" applyFont="1" applyFill="1" applyBorder="1" applyAlignment="1">
      <alignment horizontal="center" vertical="center"/>
    </xf>
    <xf numFmtId="0" fontId="5" fillId="0" borderId="0" xfId="0" applyFont="1"/>
    <xf numFmtId="0" fontId="0" fillId="0" borderId="0" xfId="0" applyFont="1"/>
    <xf numFmtId="0" fontId="4" fillId="0" borderId="0" xfId="0" applyFont="1"/>
    <xf numFmtId="0" fontId="4" fillId="0" borderId="0" xfId="0" applyFont="1" applyAlignment="1">
      <alignment horizontal="left"/>
    </xf>
    <xf numFmtId="0" fontId="0" fillId="0" borderId="0" xfId="0" applyAlignment="1">
      <alignment horizontal="center" vertical="center"/>
    </xf>
    <xf numFmtId="0" fontId="7" fillId="0" borderId="0" xfId="0" applyFont="1" applyFill="1"/>
    <xf numFmtId="0" fontId="0" fillId="0" borderId="0" xfId="0" applyFill="1"/>
    <xf numFmtId="0" fontId="0" fillId="0" borderId="0" xfId="0" applyFill="1" applyAlignment="1">
      <alignment horizontal="center" vertical="center"/>
    </xf>
    <xf numFmtId="3" fontId="1" fillId="2" borderId="1" xfId="0" applyNumberFormat="1" applyFont="1" applyFill="1" applyBorder="1" applyAlignment="1">
      <alignment horizontal="center" vertical="center"/>
    </xf>
    <xf numFmtId="0" fontId="10" fillId="0" borderId="1" xfId="1" applyFont="1" applyFill="1" applyBorder="1" applyAlignment="1">
      <alignment vertical="center" wrapText="1"/>
    </xf>
    <xf numFmtId="0" fontId="0" fillId="2" borderId="1" xfId="0" applyFont="1" applyFill="1" applyBorder="1" applyAlignment="1">
      <alignment horizontal="center" vertical="center"/>
    </xf>
    <xf numFmtId="0" fontId="1" fillId="2" borderId="4" xfId="0" applyFont="1" applyFill="1" applyBorder="1" applyAlignment="1">
      <alignment horizontal="center" vertical="center"/>
    </xf>
    <xf numFmtId="0" fontId="12" fillId="2" borderId="1" xfId="0" applyFont="1" applyFill="1" applyBorder="1" applyAlignment="1">
      <alignment horizontal="center" vertical="center"/>
    </xf>
    <xf numFmtId="0" fontId="13"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13" fillId="3" borderId="1" xfId="0" applyFont="1" applyFill="1" applyBorder="1" applyAlignment="1">
      <alignment horizontal="left" vertical="center"/>
    </xf>
    <xf numFmtId="0" fontId="13" fillId="0" borderId="1" xfId="0" applyFont="1" applyBorder="1" applyAlignment="1">
      <alignment vertical="center"/>
    </xf>
    <xf numFmtId="0" fontId="14" fillId="0" borderId="1" xfId="0" applyFont="1" applyBorder="1" applyAlignment="1">
      <alignment vertical="center"/>
    </xf>
    <xf numFmtId="0" fontId="14"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xf numFmtId="0" fontId="13" fillId="0" borderId="1" xfId="0" applyFont="1" applyBorder="1"/>
    <xf numFmtId="0" fontId="15" fillId="0" borderId="1" xfId="0" applyFont="1" applyBorder="1" applyAlignment="1">
      <alignment vertical="center"/>
    </xf>
    <xf numFmtId="0" fontId="13" fillId="2" borderId="1" xfId="0" applyFont="1" applyFill="1" applyBorder="1" applyAlignment="1">
      <alignment horizontal="center" wrapText="1"/>
    </xf>
    <xf numFmtId="0" fontId="13" fillId="0" borderId="1" xfId="0" applyFont="1" applyBorder="1" applyAlignment="1">
      <alignment horizontal="left"/>
    </xf>
    <xf numFmtId="0" fontId="13" fillId="0" borderId="1" xfId="0" applyFont="1" applyBorder="1" applyAlignment="1">
      <alignment horizontal="left" wrapText="1"/>
    </xf>
    <xf numFmtId="0" fontId="13" fillId="2" borderId="1" xfId="0" applyFont="1" applyFill="1" applyBorder="1" applyAlignment="1">
      <alignment horizontal="center"/>
    </xf>
    <xf numFmtId="0" fontId="13" fillId="0" borderId="1" xfId="0" applyFont="1" applyBorder="1" applyAlignment="1">
      <alignment horizontal="left" vertical="center"/>
    </xf>
    <xf numFmtId="0" fontId="13" fillId="4" borderId="1" xfId="0" applyFont="1" applyFill="1" applyBorder="1" applyAlignment="1">
      <alignment horizontal="left" wrapText="1"/>
    </xf>
    <xf numFmtId="0" fontId="13" fillId="2" borderId="1" xfId="0" applyFont="1" applyFill="1" applyBorder="1" applyAlignment="1">
      <alignment horizontal="center" vertical="center"/>
    </xf>
    <xf numFmtId="0" fontId="13" fillId="0" borderId="1" xfId="0" applyFont="1" applyBorder="1" applyAlignment="1">
      <alignment horizontal="left" vertical="center" wrapText="1"/>
    </xf>
    <xf numFmtId="0" fontId="16" fillId="0" borderId="1" xfId="0" applyFont="1" applyBorder="1" applyAlignment="1">
      <alignment horizontal="left" vertical="center"/>
    </xf>
    <xf numFmtId="0" fontId="17" fillId="0" borderId="1" xfId="0" applyFont="1" applyBorder="1" applyAlignment="1">
      <alignment vertical="center"/>
    </xf>
    <xf numFmtId="0" fontId="13" fillId="0" borderId="1" xfId="0" applyFont="1" applyFill="1" applyBorder="1" applyAlignment="1">
      <alignment horizontal="left" wrapText="1"/>
    </xf>
    <xf numFmtId="0" fontId="13" fillId="0" borderId="1" xfId="0" applyFont="1" applyFill="1" applyBorder="1" applyAlignment="1">
      <alignment horizontal="left"/>
    </xf>
    <xf numFmtId="0" fontId="16" fillId="0" borderId="1" xfId="0" applyFont="1" applyBorder="1" applyAlignment="1">
      <alignment vertical="center"/>
    </xf>
    <xf numFmtId="0" fontId="17" fillId="0" borderId="1" xfId="0" applyFont="1" applyBorder="1" applyAlignment="1">
      <alignment vertical="center" wrapText="1"/>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4" xfId="0" applyFont="1" applyFill="1" applyBorder="1" applyAlignment="1">
      <alignment horizontal="center" vertical="center"/>
    </xf>
    <xf numFmtId="0" fontId="2" fillId="0" borderId="0" xfId="0" applyFont="1" applyAlignment="1">
      <alignment horizontal="center"/>
    </xf>
    <xf numFmtId="0" fontId="4" fillId="2" borderId="7" xfId="0" applyFont="1" applyFill="1" applyBorder="1" applyAlignment="1">
      <alignment horizontal="center" vertical="top"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3" fillId="0" borderId="1" xfId="0" applyFont="1" applyBorder="1" applyAlignment="1">
      <alignment horizontal="center" vertical="center" wrapText="1"/>
    </xf>
    <xf numFmtId="0" fontId="13" fillId="3" borderId="1" xfId="0" applyFont="1" applyFill="1" applyBorder="1" applyAlignment="1">
      <alignment horizontal="center" vertical="center"/>
    </xf>
    <xf numFmtId="0" fontId="13" fillId="0" borderId="1" xfId="0" applyFont="1" applyBorder="1" applyAlignment="1">
      <alignment horizontal="center" vertical="center"/>
    </xf>
    <xf numFmtId="0" fontId="13" fillId="4" borderId="1" xfId="0" applyFont="1" applyFill="1" applyBorder="1" applyAlignment="1">
      <alignment horizontal="center" vertical="center"/>
    </xf>
    <xf numFmtId="0" fontId="13" fillId="4" borderId="1" xfId="0" applyFont="1" applyFill="1" applyBorder="1" applyAlignment="1">
      <alignment horizontal="center" vertical="center" wrapText="1"/>
    </xf>
    <xf numFmtId="0" fontId="13" fillId="0" borderId="1" xfId="0" applyFont="1" applyBorder="1" applyAlignment="1">
      <alignment horizontal="center"/>
    </xf>
    <xf numFmtId="0" fontId="13" fillId="4" borderId="1" xfId="0" applyFont="1" applyFill="1" applyBorder="1" applyAlignment="1">
      <alignment horizontal="center"/>
    </xf>
  </cellXfs>
  <cellStyles count="2">
    <cellStyle name="Normal" xfId="0" builtinId="0"/>
    <cellStyle name="Normal 2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6</xdr:row>
      <xdr:rowOff>0</xdr:rowOff>
    </xdr:from>
    <xdr:to>
      <xdr:col>2</xdr:col>
      <xdr:colOff>624840</xdr:colOff>
      <xdr:row>6</xdr:row>
      <xdr:rowOff>1905</xdr:rowOff>
    </xdr:to>
    <xdr:pic>
      <xdr:nvPicPr>
        <xdr:cNvPr id="2" name="Picture 1" descr="http://www.glodokshop.com/images/blank.gif">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1905"/>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1</xdr:col>
      <xdr:colOff>257175</xdr:colOff>
      <xdr:row>6</xdr:row>
      <xdr:rowOff>0</xdr:rowOff>
    </xdr:from>
    <xdr:to>
      <xdr:col>2</xdr:col>
      <xdr:colOff>605790</xdr:colOff>
      <xdr:row>6</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3648075"/>
          <a:ext cx="367665"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0" name="Picture 19" descr="http://www.glodokshop.com/images/blank.gif">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1" name="Picture 20" descr="http://www.glodokshop.com/images/blank.gif">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2" name="Picture 21" descr="http://www.glodokshop.com/images/blank.gif">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3" name="Picture 22" descr="http://www.glodokshop.com/images/blank.gif">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4" name="Picture 23" descr="http://www.glodokshop.com/images/blank.gif">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5" name="Picture 24" descr="http://www.glodokshop.com/images/blank.gif">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6" name="Picture 25" descr="http://www.glodokshop.com/images/blank.gif">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7" name="Picture 26" descr="http://www.glodokshop.com/images/blank.gif">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8" name="Picture 27" descr="http://www.glodokshop.com/images/blank.gif">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9" name="Picture 28" descr="http://www.glodokshop.com/images/blank.gif">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0" name="Picture 29" descr="http://www.glodokshop.com/images/blank.gif">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1" name="Picture 30" descr="http://www.glodokshop.com/images/blank.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2" name="Picture 31" descr="http://www.glodokshop.com/images/blank.gif">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3" name="Picture 32" descr="http://www.glodokshop.com/images/blank.gif">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4" name="Picture 33" descr="http://www.glodokshop.com/images/blank.gif">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5" name="Picture 34" descr="http://www.glodokshop.com/images/blank.gif">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6" name="Picture 35" descr="http://www.glodokshop.com/images/blank.gif">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7" name="Picture 36" descr="http://www.glodokshop.com/images/blank.gif">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8" name="Picture 37" descr="http://www.glodokshop.com/images/blank.gif">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9" name="Picture 38" descr="http://www.glodokshop.com/images/blank.gif">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0" name="Picture 39" descr="http://www.glodokshop.com/images/blank.gif">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1" name="Picture 40" descr="http://www.glodokshop.com/images/blank.gif">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2" name="Picture 41" descr="http://www.glodokshop.com/images/blank.gif">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3" name="Picture 42" descr="http://www.glodokshop.com/images/blank.gif">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4" name="Picture 43" descr="http://www.glodokshop.com/images/blank.gif">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5" name="Picture 44" descr="http://www.glodokshop.com/images/blank.gif">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6" name="Picture 45" descr="http://www.glodokshop.com/images/blank.gif">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7" name="Picture 46" descr="http://www.glodokshop.com/images/blank.gif">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8" name="Picture 47" descr="http://www.glodokshop.com/images/blank.gif">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9" name="Picture 48" descr="http://www.glodokshop.com/images/blank.gif">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0" name="Picture 49" descr="http://www.glodokshop.com/images/blank.gif">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1" name="Picture 50" descr="http://www.glodokshop.com/images/blank.gif">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2" name="Picture 51" descr="http://www.glodokshop.com/images/blank.gif">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3" name="Picture 52" descr="http://www.glodokshop.com/images/blank.gif">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1</xdr:col>
      <xdr:colOff>257175</xdr:colOff>
      <xdr:row>7</xdr:row>
      <xdr:rowOff>0</xdr:rowOff>
    </xdr:from>
    <xdr:to>
      <xdr:col>2</xdr:col>
      <xdr:colOff>605790</xdr:colOff>
      <xdr:row>7</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4029075"/>
          <a:ext cx="367665"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1</xdr:col>
      <xdr:colOff>257175</xdr:colOff>
      <xdr:row>7</xdr:row>
      <xdr:rowOff>0</xdr:rowOff>
    </xdr:from>
    <xdr:to>
      <xdr:col>2</xdr:col>
      <xdr:colOff>605790</xdr:colOff>
      <xdr:row>7</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04825" y="4029075"/>
          <a:ext cx="367665"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2</xdr:col>
      <xdr:colOff>0</xdr:colOff>
      <xdr:row>7</xdr:row>
      <xdr:rowOff>0</xdr:rowOff>
    </xdr:from>
    <xdr:to>
      <xdr:col>2</xdr:col>
      <xdr:colOff>45720</xdr:colOff>
      <xdr:row>7</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4029075"/>
          <a:ext cx="45720"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7</xdr:row>
      <xdr:rowOff>0</xdr:rowOff>
    </xdr:from>
    <xdr:to>
      <xdr:col>2</xdr:col>
      <xdr:colOff>624840</xdr:colOff>
      <xdr:row>7</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4029075"/>
          <a:ext cx="367665" cy="45720"/>
        </a:xfrm>
        <a:prstGeom prst="rect">
          <a:avLst/>
        </a:prstGeom>
        <a:noFill/>
      </xdr:spPr>
    </xdr:pic>
    <xdr:clientData/>
  </xdr:twoCellAnchor>
  <xdr:twoCellAnchor editAs="oneCell">
    <xdr:from>
      <xdr:col>1</xdr:col>
      <xdr:colOff>276225</xdr:colOff>
      <xdr:row>7</xdr:row>
      <xdr:rowOff>0</xdr:rowOff>
    </xdr:from>
    <xdr:to>
      <xdr:col>2</xdr:col>
      <xdr:colOff>624840</xdr:colOff>
      <xdr:row>7</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4029075"/>
          <a:ext cx="367665" cy="45720"/>
        </a:xfrm>
        <a:prstGeom prst="rect">
          <a:avLst/>
        </a:prstGeom>
        <a:noFill/>
      </xdr:spPr>
    </xdr:pic>
    <xdr:clientData/>
  </xdr:twoCellAnchor>
  <xdr:twoCellAnchor editAs="oneCell">
    <xdr:from>
      <xdr:col>1</xdr:col>
      <xdr:colOff>276225</xdr:colOff>
      <xdr:row>7</xdr:row>
      <xdr:rowOff>0</xdr:rowOff>
    </xdr:from>
    <xdr:to>
      <xdr:col>2</xdr:col>
      <xdr:colOff>624840</xdr:colOff>
      <xdr:row>7</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4029075"/>
          <a:ext cx="367665" cy="45720"/>
        </a:xfrm>
        <a:prstGeom prst="rect">
          <a:avLst/>
        </a:prstGeom>
        <a:noFill/>
      </xdr:spPr>
    </xdr:pic>
    <xdr:clientData/>
  </xdr:twoCellAnchor>
  <xdr:twoCellAnchor editAs="oneCell">
    <xdr:from>
      <xdr:col>1</xdr:col>
      <xdr:colOff>276225</xdr:colOff>
      <xdr:row>7</xdr:row>
      <xdr:rowOff>0</xdr:rowOff>
    </xdr:from>
    <xdr:to>
      <xdr:col>2</xdr:col>
      <xdr:colOff>624840</xdr:colOff>
      <xdr:row>7</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4029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1975" y="3648075"/>
          <a:ext cx="45720"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45720"/>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1905</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1905"/>
        </a:xfrm>
        <a:prstGeom prst="rect">
          <a:avLst/>
        </a:prstGeom>
        <a:noFill/>
      </xdr:spPr>
    </xdr:pic>
    <xdr:clientData/>
  </xdr:twoCellAnchor>
  <xdr:twoCellAnchor editAs="oneCell">
    <xdr:from>
      <xdr:col>1</xdr:col>
      <xdr:colOff>276225</xdr:colOff>
      <xdr:row>6</xdr:row>
      <xdr:rowOff>0</xdr:rowOff>
    </xdr:from>
    <xdr:to>
      <xdr:col>2</xdr:col>
      <xdr:colOff>624840</xdr:colOff>
      <xdr:row>6</xdr:row>
      <xdr:rowOff>1905</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23875" y="3648075"/>
          <a:ext cx="367665" cy="190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B2:F29"/>
  <sheetViews>
    <sheetView tabSelected="1" view="pageBreakPreview" zoomScale="90" zoomScaleNormal="100" zoomScaleSheetLayoutView="90" workbookViewId="0">
      <selection activeCell="D6" sqref="D6"/>
    </sheetView>
  </sheetViews>
  <sheetFormatPr defaultRowHeight="15" x14ac:dyDescent="0.25"/>
  <cols>
    <col min="1" max="1" width="3.7109375" customWidth="1"/>
    <col min="2" max="2" width="4.7109375" customWidth="1"/>
    <col min="3" max="3" width="57.140625" customWidth="1"/>
    <col min="4" max="4" width="10.28515625" style="6" customWidth="1"/>
    <col min="5" max="6" width="16.5703125" bestFit="1" customWidth="1"/>
    <col min="8" max="8" width="10.140625" bestFit="1" customWidth="1"/>
    <col min="9" max="9" width="9.140625" customWidth="1"/>
  </cols>
  <sheetData>
    <row r="2" spans="2:6" ht="18.75" x14ac:dyDescent="0.3">
      <c r="B2" s="42" t="s">
        <v>14</v>
      </c>
      <c r="C2" s="42"/>
      <c r="D2" s="42"/>
      <c r="E2" s="42"/>
      <c r="F2" s="42"/>
    </row>
    <row r="3" spans="2:6" ht="36.75" customHeight="1" x14ac:dyDescent="0.25">
      <c r="B3" s="43" t="s">
        <v>17</v>
      </c>
      <c r="C3" s="43"/>
      <c r="D3" s="43"/>
      <c r="E3" s="43"/>
      <c r="F3" s="43"/>
    </row>
    <row r="4" spans="2:6" x14ac:dyDescent="0.25">
      <c r="B4" s="44" t="s">
        <v>0</v>
      </c>
      <c r="C4" s="46" t="s">
        <v>1</v>
      </c>
      <c r="D4" s="48" t="s">
        <v>2</v>
      </c>
      <c r="E4" s="13" t="s">
        <v>11</v>
      </c>
      <c r="F4" s="13" t="s">
        <v>12</v>
      </c>
    </row>
    <row r="5" spans="2:6" x14ac:dyDescent="0.25">
      <c r="B5" s="45"/>
      <c r="C5" s="47"/>
      <c r="D5" s="49"/>
      <c r="E5" s="1" t="s">
        <v>15</v>
      </c>
      <c r="F5" s="1" t="s">
        <v>15</v>
      </c>
    </row>
    <row r="6" spans="2:6" ht="214.5" customHeight="1" x14ac:dyDescent="0.25">
      <c r="B6" s="12">
        <v>1</v>
      </c>
      <c r="C6" s="11" t="s">
        <v>519</v>
      </c>
      <c r="D6" s="12" t="s">
        <v>18</v>
      </c>
      <c r="E6" s="14" t="s">
        <v>16</v>
      </c>
      <c r="F6" s="14" t="str">
        <f>E6</f>
        <v xml:space="preserve">(vendor to fill in) </v>
      </c>
    </row>
    <row r="7" spans="2:6" x14ac:dyDescent="0.25">
      <c r="B7" s="39" t="s">
        <v>3</v>
      </c>
      <c r="C7" s="40"/>
      <c r="D7" s="41"/>
      <c r="E7" s="10" t="s">
        <v>15</v>
      </c>
      <c r="F7" s="10" t="s">
        <v>15</v>
      </c>
    </row>
    <row r="10" spans="2:6" s="8" customFormat="1" ht="15.75" x14ac:dyDescent="0.25">
      <c r="B10" s="7" t="s">
        <v>13</v>
      </c>
      <c r="D10" s="9"/>
    </row>
    <row r="11" spans="2:6" x14ac:dyDescent="0.25">
      <c r="B11" s="6">
        <v>1</v>
      </c>
      <c r="C11" t="s">
        <v>4</v>
      </c>
      <c r="E11" s="6"/>
    </row>
    <row r="12" spans="2:6" x14ac:dyDescent="0.25">
      <c r="B12" s="6"/>
      <c r="C12" s="2" t="s">
        <v>512</v>
      </c>
      <c r="E12" s="6"/>
    </row>
    <row r="13" spans="2:6" x14ac:dyDescent="0.25">
      <c r="B13" s="6"/>
      <c r="C13" s="3" t="s">
        <v>513</v>
      </c>
      <c r="E13" s="6"/>
    </row>
    <row r="14" spans="2:6" ht="15" customHeight="1" x14ac:dyDescent="0.25">
      <c r="B14" s="6"/>
      <c r="C14" s="2" t="s">
        <v>514</v>
      </c>
      <c r="E14" s="6"/>
    </row>
    <row r="15" spans="2:6" ht="15" customHeight="1" x14ac:dyDescent="0.25">
      <c r="B15" s="6">
        <v>2</v>
      </c>
      <c r="C15" t="s">
        <v>5</v>
      </c>
      <c r="E15" s="6"/>
    </row>
    <row r="16" spans="2:6" ht="15" customHeight="1" x14ac:dyDescent="0.25">
      <c r="B16" s="6"/>
      <c r="C16" s="3" t="s">
        <v>10</v>
      </c>
      <c r="E16" s="6"/>
    </row>
    <row r="17" spans="2:4" ht="15" customHeight="1" x14ac:dyDescent="0.25">
      <c r="B17" s="6"/>
      <c r="C17" s="2" t="s">
        <v>6</v>
      </c>
      <c r="D17"/>
    </row>
    <row r="18" spans="2:4" x14ac:dyDescent="0.25">
      <c r="B18" s="6"/>
      <c r="C18" s="2" t="s">
        <v>7</v>
      </c>
      <c r="D18"/>
    </row>
    <row r="19" spans="2:4" x14ac:dyDescent="0.25">
      <c r="B19" s="6">
        <v>3</v>
      </c>
      <c r="C19" t="s">
        <v>515</v>
      </c>
      <c r="D19"/>
    </row>
    <row r="20" spans="2:4" x14ac:dyDescent="0.25">
      <c r="B20" s="6"/>
      <c r="C20" t="s">
        <v>516</v>
      </c>
      <c r="D20"/>
    </row>
    <row r="21" spans="2:4" x14ac:dyDescent="0.25">
      <c r="B21" s="6"/>
      <c r="C21" s="2" t="s">
        <v>517</v>
      </c>
      <c r="D21"/>
    </row>
    <row r="22" spans="2:4" x14ac:dyDescent="0.25">
      <c r="B22" s="6"/>
      <c r="C22" s="2" t="s">
        <v>518</v>
      </c>
      <c r="D22"/>
    </row>
    <row r="23" spans="2:4" x14ac:dyDescent="0.25">
      <c r="B23" s="6"/>
      <c r="C23" s="2"/>
      <c r="D23"/>
    </row>
    <row r="24" spans="2:4" x14ac:dyDescent="0.25">
      <c r="B24" s="6"/>
      <c r="C24" s="2"/>
      <c r="D24"/>
    </row>
    <row r="25" spans="2:4" x14ac:dyDescent="0.25">
      <c r="B25" s="6"/>
      <c r="C25" s="2"/>
      <c r="D25"/>
    </row>
    <row r="26" spans="2:4" x14ac:dyDescent="0.25">
      <c r="C26" s="3"/>
    </row>
    <row r="27" spans="2:4" ht="15.75" x14ac:dyDescent="0.25">
      <c r="C27" s="4" t="s">
        <v>8</v>
      </c>
      <c r="D27"/>
    </row>
    <row r="28" spans="2:4" ht="15.75" x14ac:dyDescent="0.25">
      <c r="C28" s="5" t="s">
        <v>19</v>
      </c>
      <c r="D28"/>
    </row>
    <row r="29" spans="2:4" ht="15.75" x14ac:dyDescent="0.25">
      <c r="C29" s="4" t="s">
        <v>9</v>
      </c>
      <c r="D29"/>
    </row>
  </sheetData>
  <mergeCells count="6">
    <mergeCell ref="B7:D7"/>
    <mergeCell ref="B2:F2"/>
    <mergeCell ref="B3:F3"/>
    <mergeCell ref="B4:B5"/>
    <mergeCell ref="C4:C5"/>
    <mergeCell ref="D4:D5"/>
  </mergeCells>
  <pageMargins left="0.7" right="0.7" top="0.75" bottom="0.75" header="0.3" footer="0.3"/>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95"/>
  <sheetViews>
    <sheetView topLeftCell="A85" workbookViewId="0">
      <selection activeCell="E95" sqref="E95"/>
    </sheetView>
  </sheetViews>
  <sheetFormatPr defaultColWidth="12.42578125" defaultRowHeight="15" x14ac:dyDescent="0.25"/>
  <cols>
    <col min="1" max="1" width="12.42578125" style="3"/>
    <col min="2" max="2" width="19" style="3" customWidth="1"/>
    <col min="3" max="3" width="17" style="3" customWidth="1"/>
    <col min="4" max="4" width="69.28515625" style="3" customWidth="1"/>
    <col min="5" max="5" width="42.85546875" style="3" customWidth="1"/>
    <col min="6" max="6" width="23.85546875" style="3" customWidth="1"/>
    <col min="7" max="7" width="50.42578125" style="3" customWidth="1"/>
    <col min="8" max="8" width="33.140625" style="3" customWidth="1"/>
    <col min="9" max="9" width="97.85546875" style="3" customWidth="1"/>
    <col min="10" max="10" width="24" style="3" customWidth="1"/>
    <col min="11" max="11" width="9.28515625" style="3" customWidth="1"/>
    <col min="12" max="12" width="114.85546875" style="3" customWidth="1"/>
    <col min="13" max="13" width="0.140625" style="3" customWidth="1"/>
    <col min="14" max="16384" width="12.42578125" style="3"/>
  </cols>
  <sheetData>
    <row r="1" spans="2:13" ht="15.75" x14ac:dyDescent="0.25">
      <c r="B1" s="4" t="s">
        <v>20</v>
      </c>
    </row>
    <row r="3" spans="2:13" ht="48" customHeight="1" x14ac:dyDescent="0.25">
      <c r="B3" s="15" t="s">
        <v>0</v>
      </c>
      <c r="C3" s="16" t="s">
        <v>21</v>
      </c>
      <c r="D3" s="17" t="s">
        <v>22</v>
      </c>
      <c r="E3" s="15" t="s">
        <v>23</v>
      </c>
      <c r="F3" s="16" t="s">
        <v>24</v>
      </c>
      <c r="G3" s="15" t="s">
        <v>25</v>
      </c>
      <c r="H3" s="15" t="s">
        <v>26</v>
      </c>
      <c r="I3" s="16" t="s">
        <v>27</v>
      </c>
      <c r="J3" s="51" t="s">
        <v>28</v>
      </c>
      <c r="K3" s="51"/>
      <c r="L3" s="51" t="s">
        <v>29</v>
      </c>
      <c r="M3" s="51"/>
    </row>
    <row r="4" spans="2:13" ht="47.25" x14ac:dyDescent="0.25">
      <c r="B4" s="18">
        <v>1</v>
      </c>
      <c r="C4" s="19">
        <v>1</v>
      </c>
      <c r="D4" s="18" t="s">
        <v>30</v>
      </c>
      <c r="E4" s="20" t="s">
        <v>31</v>
      </c>
      <c r="F4" s="18" t="s">
        <v>32</v>
      </c>
      <c r="G4" s="21" t="s">
        <v>33</v>
      </c>
      <c r="H4" s="18" t="s">
        <v>34</v>
      </c>
      <c r="I4" s="18" t="s">
        <v>35</v>
      </c>
      <c r="J4" s="52" t="s">
        <v>36</v>
      </c>
      <c r="K4" s="52"/>
      <c r="L4" s="22"/>
      <c r="M4" s="23"/>
    </row>
    <row r="5" spans="2:13" ht="31.5" x14ac:dyDescent="0.25">
      <c r="B5" s="18">
        <v>2</v>
      </c>
      <c r="C5" s="18">
        <v>3</v>
      </c>
      <c r="D5" s="18" t="s">
        <v>37</v>
      </c>
      <c r="E5" s="21" t="s">
        <v>38</v>
      </c>
      <c r="F5" s="18" t="s">
        <v>39</v>
      </c>
      <c r="G5" s="21" t="s">
        <v>40</v>
      </c>
      <c r="H5" s="18" t="s">
        <v>34</v>
      </c>
      <c r="I5" s="18"/>
      <c r="J5" s="52" t="s">
        <v>41</v>
      </c>
      <c r="K5" s="52"/>
      <c r="L5" s="22"/>
      <c r="M5" s="23"/>
    </row>
    <row r="6" spans="2:13" ht="48" customHeight="1" x14ac:dyDescent="0.25">
      <c r="B6" s="18">
        <v>3</v>
      </c>
      <c r="C6" s="18">
        <v>4</v>
      </c>
      <c r="D6" s="18" t="s">
        <v>42</v>
      </c>
      <c r="E6" s="21" t="s">
        <v>43</v>
      </c>
      <c r="F6" s="18" t="s">
        <v>39</v>
      </c>
      <c r="G6" s="18" t="s">
        <v>44</v>
      </c>
      <c r="H6" s="18" t="s">
        <v>34</v>
      </c>
      <c r="I6" s="18" t="s">
        <v>45</v>
      </c>
      <c r="J6" s="50" t="s">
        <v>46</v>
      </c>
      <c r="K6" s="50"/>
      <c r="L6" s="22"/>
      <c r="M6" s="23"/>
    </row>
    <row r="7" spans="2:13" ht="94.5" x14ac:dyDescent="0.25">
      <c r="B7" s="18">
        <v>4</v>
      </c>
      <c r="C7" s="18">
        <v>19</v>
      </c>
      <c r="D7" s="18" t="s">
        <v>47</v>
      </c>
      <c r="E7" s="21" t="s">
        <v>48</v>
      </c>
      <c r="F7" s="18" t="s">
        <v>49</v>
      </c>
      <c r="G7" s="21" t="s">
        <v>50</v>
      </c>
      <c r="H7" s="18" t="s">
        <v>34</v>
      </c>
      <c r="I7" s="21" t="s">
        <v>51</v>
      </c>
      <c r="J7" s="52" t="s">
        <v>46</v>
      </c>
      <c r="K7" s="52"/>
      <c r="L7" s="22"/>
      <c r="M7" s="23"/>
    </row>
    <row r="8" spans="2:13" ht="31.5" x14ac:dyDescent="0.25">
      <c r="B8" s="18">
        <v>5</v>
      </c>
      <c r="C8" s="18">
        <v>67</v>
      </c>
      <c r="D8" s="18" t="s">
        <v>52</v>
      </c>
      <c r="E8" s="21" t="s">
        <v>53</v>
      </c>
      <c r="F8" s="18" t="s">
        <v>54</v>
      </c>
      <c r="G8" s="18" t="s">
        <v>55</v>
      </c>
      <c r="H8" s="18" t="s">
        <v>56</v>
      </c>
      <c r="I8" s="21" t="s">
        <v>57</v>
      </c>
      <c r="J8" s="52" t="s">
        <v>58</v>
      </c>
      <c r="K8" s="52"/>
      <c r="L8" s="22"/>
      <c r="M8" s="23"/>
    </row>
    <row r="9" spans="2:13" ht="63" x14ac:dyDescent="0.25">
      <c r="B9" s="18">
        <v>6</v>
      </c>
      <c r="C9" s="18">
        <v>22</v>
      </c>
      <c r="D9" s="18" t="s">
        <v>59</v>
      </c>
      <c r="E9" s="19" t="s">
        <v>53</v>
      </c>
      <c r="F9" s="19" t="s">
        <v>60</v>
      </c>
      <c r="G9" s="21" t="s">
        <v>61</v>
      </c>
      <c r="H9" s="18" t="s">
        <v>34</v>
      </c>
      <c r="I9" s="18" t="s">
        <v>62</v>
      </c>
      <c r="J9" s="52" t="s">
        <v>63</v>
      </c>
      <c r="K9" s="52"/>
      <c r="L9" s="22"/>
      <c r="M9" s="23"/>
    </row>
    <row r="10" spans="2:13" ht="31.5" x14ac:dyDescent="0.25">
      <c r="B10" s="18">
        <v>7</v>
      </c>
      <c r="C10" s="18">
        <v>23</v>
      </c>
      <c r="D10" s="18" t="s">
        <v>64</v>
      </c>
      <c r="E10" s="20" t="s">
        <v>65</v>
      </c>
      <c r="F10" s="18" t="s">
        <v>60</v>
      </c>
      <c r="G10" s="21" t="s">
        <v>66</v>
      </c>
      <c r="H10" s="18" t="s">
        <v>34</v>
      </c>
      <c r="I10" s="18" t="s">
        <v>67</v>
      </c>
      <c r="J10" s="52" t="s">
        <v>68</v>
      </c>
      <c r="K10" s="52"/>
      <c r="L10" s="22"/>
      <c r="M10" s="23"/>
    </row>
    <row r="11" spans="2:13" ht="31.5" x14ac:dyDescent="0.25">
      <c r="B11" s="18">
        <v>8</v>
      </c>
      <c r="C11" s="18">
        <v>65</v>
      </c>
      <c r="D11" s="21" t="s">
        <v>69</v>
      </c>
      <c r="E11" s="20" t="s">
        <v>70</v>
      </c>
      <c r="F11" s="18" t="s">
        <v>60</v>
      </c>
      <c r="G11" s="18" t="s">
        <v>71</v>
      </c>
      <c r="H11" s="18" t="s">
        <v>34</v>
      </c>
      <c r="I11" s="18" t="s">
        <v>72</v>
      </c>
      <c r="J11" s="52" t="s">
        <v>73</v>
      </c>
      <c r="K11" s="52"/>
      <c r="L11" s="22"/>
      <c r="M11" s="23"/>
    </row>
    <row r="12" spans="2:13" ht="110.25" x14ac:dyDescent="0.25">
      <c r="B12" s="18">
        <v>9</v>
      </c>
      <c r="C12" s="18">
        <v>33</v>
      </c>
      <c r="D12" s="18" t="s">
        <v>74</v>
      </c>
      <c r="E12" s="24"/>
      <c r="F12" s="19" t="s">
        <v>75</v>
      </c>
      <c r="G12" s="21" t="s">
        <v>76</v>
      </c>
      <c r="H12" s="18" t="s">
        <v>34</v>
      </c>
      <c r="I12" s="18" t="s">
        <v>77</v>
      </c>
      <c r="J12" s="52" t="s">
        <v>78</v>
      </c>
      <c r="K12" s="52"/>
      <c r="L12" s="22"/>
      <c r="M12" s="23"/>
    </row>
    <row r="13" spans="2:13" ht="48" customHeight="1" x14ac:dyDescent="0.25">
      <c r="B13" s="18">
        <v>10</v>
      </c>
      <c r="C13" s="18" t="s">
        <v>79</v>
      </c>
      <c r="D13" s="18" t="s">
        <v>80</v>
      </c>
      <c r="E13" s="20" t="s">
        <v>81</v>
      </c>
      <c r="F13" s="19" t="s">
        <v>75</v>
      </c>
      <c r="G13" s="21" t="s">
        <v>82</v>
      </c>
      <c r="H13" s="18" t="s">
        <v>34</v>
      </c>
      <c r="I13" s="18" t="s">
        <v>83</v>
      </c>
      <c r="J13" s="50" t="s">
        <v>84</v>
      </c>
      <c r="K13" s="50"/>
      <c r="L13" s="22"/>
      <c r="M13" s="23"/>
    </row>
    <row r="14" spans="2:13" ht="31.5" x14ac:dyDescent="0.25">
      <c r="B14" s="18">
        <v>11</v>
      </c>
      <c r="C14" s="18">
        <v>37</v>
      </c>
      <c r="D14" s="21" t="s">
        <v>85</v>
      </c>
      <c r="E14" s="20" t="s">
        <v>86</v>
      </c>
      <c r="F14" s="19" t="s">
        <v>75</v>
      </c>
      <c r="G14" s="21" t="s">
        <v>87</v>
      </c>
      <c r="H14" s="18" t="s">
        <v>34</v>
      </c>
      <c r="I14" s="18" t="s">
        <v>88</v>
      </c>
      <c r="J14" s="52" t="s">
        <v>89</v>
      </c>
      <c r="K14" s="52"/>
      <c r="L14" s="22"/>
      <c r="M14" s="23"/>
    </row>
    <row r="15" spans="2:13" ht="78.75" x14ac:dyDescent="0.25">
      <c r="B15" s="18">
        <v>12</v>
      </c>
      <c r="C15" s="18">
        <v>39</v>
      </c>
      <c r="D15" s="21" t="s">
        <v>90</v>
      </c>
      <c r="E15" s="20" t="s">
        <v>91</v>
      </c>
      <c r="F15" s="19" t="s">
        <v>75</v>
      </c>
      <c r="G15" s="21" t="s">
        <v>92</v>
      </c>
      <c r="H15" s="18" t="s">
        <v>34</v>
      </c>
      <c r="I15" s="21" t="s">
        <v>93</v>
      </c>
      <c r="J15" s="52" t="s">
        <v>41</v>
      </c>
      <c r="K15" s="52"/>
      <c r="L15" s="22"/>
      <c r="M15" s="23"/>
    </row>
    <row r="16" spans="2:13" ht="47.25" x14ac:dyDescent="0.25">
      <c r="B16" s="18">
        <v>13</v>
      </c>
      <c r="C16" s="18">
        <v>79</v>
      </c>
      <c r="D16" s="21" t="s">
        <v>94</v>
      </c>
      <c r="E16" s="20" t="s">
        <v>95</v>
      </c>
      <c r="F16" s="19" t="s">
        <v>75</v>
      </c>
      <c r="G16" s="21" t="s">
        <v>96</v>
      </c>
      <c r="H16" s="21" t="s">
        <v>97</v>
      </c>
      <c r="I16" s="21" t="s">
        <v>98</v>
      </c>
      <c r="J16" s="53" t="s">
        <v>344</v>
      </c>
      <c r="K16" s="53"/>
      <c r="L16" s="22"/>
      <c r="M16" s="23"/>
    </row>
    <row r="17" spans="2:13" ht="47.25" x14ac:dyDescent="0.25">
      <c r="B17" s="18">
        <v>14</v>
      </c>
      <c r="C17" s="18">
        <v>40</v>
      </c>
      <c r="D17" s="21" t="s">
        <v>99</v>
      </c>
      <c r="E17" s="20" t="s">
        <v>100</v>
      </c>
      <c r="F17" s="19" t="s">
        <v>101</v>
      </c>
      <c r="G17" s="21" t="s">
        <v>102</v>
      </c>
      <c r="H17" s="21" t="s">
        <v>34</v>
      </c>
      <c r="I17" s="21" t="s">
        <v>103</v>
      </c>
      <c r="J17" s="50" t="s">
        <v>104</v>
      </c>
      <c r="K17" s="50"/>
      <c r="L17" s="22"/>
      <c r="M17" s="23"/>
    </row>
    <row r="18" spans="2:13" ht="47.25" x14ac:dyDescent="0.25">
      <c r="B18" s="18">
        <v>15</v>
      </c>
      <c r="C18" s="18">
        <v>69</v>
      </c>
      <c r="D18" s="21" t="s">
        <v>105</v>
      </c>
      <c r="E18" s="20" t="s">
        <v>106</v>
      </c>
      <c r="F18" s="19" t="s">
        <v>101</v>
      </c>
      <c r="G18" s="21" t="s">
        <v>107</v>
      </c>
      <c r="H18" s="18" t="s">
        <v>34</v>
      </c>
      <c r="I18" s="21" t="s">
        <v>108</v>
      </c>
      <c r="J18" s="50" t="s">
        <v>109</v>
      </c>
      <c r="K18" s="50"/>
      <c r="L18" s="22"/>
      <c r="M18" s="23"/>
    </row>
    <row r="19" spans="2:13" ht="31.5" x14ac:dyDescent="0.25">
      <c r="B19" s="18">
        <v>16</v>
      </c>
      <c r="C19" s="18">
        <v>46</v>
      </c>
      <c r="D19" s="21" t="s">
        <v>110</v>
      </c>
      <c r="E19" s="20" t="s">
        <v>111</v>
      </c>
      <c r="F19" s="19" t="s">
        <v>112</v>
      </c>
      <c r="G19" s="21" t="s">
        <v>113</v>
      </c>
      <c r="H19" s="18" t="s">
        <v>34</v>
      </c>
      <c r="I19" s="21" t="s">
        <v>114</v>
      </c>
      <c r="J19" s="50" t="s">
        <v>115</v>
      </c>
      <c r="K19" s="50"/>
      <c r="L19" s="22"/>
      <c r="M19" s="23"/>
    </row>
    <row r="20" spans="2:13" ht="31.5" x14ac:dyDescent="0.25">
      <c r="B20" s="18">
        <v>17</v>
      </c>
      <c r="C20" s="18">
        <v>47</v>
      </c>
      <c r="D20" s="21" t="s">
        <v>116</v>
      </c>
      <c r="E20" s="20" t="s">
        <v>117</v>
      </c>
      <c r="F20" s="19" t="s">
        <v>118</v>
      </c>
      <c r="G20" s="21" t="s">
        <v>119</v>
      </c>
      <c r="H20" s="18" t="s">
        <v>120</v>
      </c>
      <c r="I20" s="21" t="s">
        <v>121</v>
      </c>
      <c r="J20" s="50" t="s">
        <v>122</v>
      </c>
      <c r="K20" s="50"/>
      <c r="L20" s="22"/>
      <c r="M20" s="23"/>
    </row>
    <row r="21" spans="2:13" ht="60.95" customHeight="1" x14ac:dyDescent="0.25">
      <c r="B21" s="18">
        <v>18</v>
      </c>
      <c r="C21" s="18">
        <v>54</v>
      </c>
      <c r="D21" s="21" t="s">
        <v>123</v>
      </c>
      <c r="E21" s="20" t="s">
        <v>124</v>
      </c>
      <c r="F21" s="19" t="s">
        <v>125</v>
      </c>
      <c r="G21" s="21" t="s">
        <v>126</v>
      </c>
      <c r="H21" s="18"/>
      <c r="I21" s="21" t="s">
        <v>127</v>
      </c>
      <c r="J21" s="50" t="s">
        <v>128</v>
      </c>
      <c r="K21" s="50"/>
      <c r="L21" s="22"/>
      <c r="M21" s="23"/>
    </row>
    <row r="22" spans="2:13" ht="60.95" customHeight="1" x14ac:dyDescent="0.25">
      <c r="B22" s="18">
        <v>19</v>
      </c>
      <c r="C22" s="18">
        <v>80</v>
      </c>
      <c r="D22" s="21" t="s">
        <v>129</v>
      </c>
      <c r="E22" s="20" t="s">
        <v>130</v>
      </c>
      <c r="F22" s="19" t="s">
        <v>125</v>
      </c>
      <c r="G22" s="21"/>
      <c r="H22" s="18" t="s">
        <v>131</v>
      </c>
      <c r="I22" s="21" t="s">
        <v>132</v>
      </c>
      <c r="J22" s="54" t="s">
        <v>78</v>
      </c>
      <c r="K22" s="54"/>
      <c r="L22" s="22"/>
      <c r="M22" s="23"/>
    </row>
    <row r="23" spans="2:13" ht="63" x14ac:dyDescent="0.25">
      <c r="B23" s="23">
        <v>20</v>
      </c>
      <c r="C23" s="21">
        <v>2</v>
      </c>
      <c r="D23" s="21" t="s">
        <v>133</v>
      </c>
      <c r="E23" s="21" t="s">
        <v>134</v>
      </c>
      <c r="F23" s="18" t="s">
        <v>32</v>
      </c>
      <c r="G23" s="18" t="s">
        <v>135</v>
      </c>
      <c r="H23" s="18" t="s">
        <v>136</v>
      </c>
      <c r="I23" s="21" t="s">
        <v>137</v>
      </c>
      <c r="J23" s="52" t="s">
        <v>138</v>
      </c>
      <c r="K23" s="52"/>
      <c r="L23" s="23"/>
      <c r="M23" s="23"/>
    </row>
    <row r="24" spans="2:13" ht="94.5" x14ac:dyDescent="0.25">
      <c r="B24" s="23">
        <v>21</v>
      </c>
      <c r="C24" s="18">
        <v>20</v>
      </c>
      <c r="D24" s="21" t="s">
        <v>139</v>
      </c>
      <c r="E24" s="21" t="s">
        <v>140</v>
      </c>
      <c r="F24" s="18" t="s">
        <v>141</v>
      </c>
      <c r="G24" s="18" t="s">
        <v>142</v>
      </c>
      <c r="H24" s="18" t="s">
        <v>143</v>
      </c>
      <c r="I24" s="21" t="s">
        <v>144</v>
      </c>
      <c r="J24" s="52" t="s">
        <v>138</v>
      </c>
      <c r="K24" s="52"/>
      <c r="L24" s="23"/>
      <c r="M24" s="23"/>
    </row>
    <row r="25" spans="2:13" ht="47.25" x14ac:dyDescent="0.25">
      <c r="B25" s="23">
        <v>22</v>
      </c>
      <c r="C25" s="18">
        <v>9</v>
      </c>
      <c r="D25" s="21" t="s">
        <v>145</v>
      </c>
      <c r="E25" s="21" t="s">
        <v>146</v>
      </c>
      <c r="F25" s="18" t="s">
        <v>54</v>
      </c>
      <c r="G25" s="18" t="s">
        <v>147</v>
      </c>
      <c r="H25" s="18" t="s">
        <v>148</v>
      </c>
      <c r="I25" s="18"/>
      <c r="J25" s="52" t="s">
        <v>149</v>
      </c>
      <c r="K25" s="52"/>
      <c r="L25" s="23"/>
      <c r="M25" s="23"/>
    </row>
    <row r="26" spans="2:13" ht="63" x14ac:dyDescent="0.25">
      <c r="B26" s="23">
        <v>23</v>
      </c>
      <c r="C26" s="18">
        <v>11</v>
      </c>
      <c r="D26" s="21" t="s">
        <v>150</v>
      </c>
      <c r="E26" s="21" t="s">
        <v>151</v>
      </c>
      <c r="F26" s="18" t="s">
        <v>54</v>
      </c>
      <c r="G26" s="18" t="s">
        <v>152</v>
      </c>
      <c r="H26" s="18" t="s">
        <v>153</v>
      </c>
      <c r="I26" s="18"/>
      <c r="J26" s="50" t="s">
        <v>154</v>
      </c>
      <c r="K26" s="50"/>
      <c r="L26" s="23"/>
      <c r="M26" s="23"/>
    </row>
    <row r="27" spans="2:13" ht="31.5" x14ac:dyDescent="0.25">
      <c r="B27" s="23">
        <v>24</v>
      </c>
      <c r="C27" s="18">
        <v>12</v>
      </c>
      <c r="D27" s="21" t="s">
        <v>155</v>
      </c>
      <c r="E27" s="21" t="s">
        <v>70</v>
      </c>
      <c r="F27" s="18" t="s">
        <v>54</v>
      </c>
      <c r="G27" s="18" t="s">
        <v>156</v>
      </c>
      <c r="H27" s="18" t="s">
        <v>157</v>
      </c>
      <c r="I27" s="21" t="s">
        <v>158</v>
      </c>
      <c r="J27" s="52" t="s">
        <v>159</v>
      </c>
      <c r="K27" s="52"/>
      <c r="L27" s="23"/>
      <c r="M27" s="23"/>
    </row>
    <row r="28" spans="2:13" ht="141.75" x14ac:dyDescent="0.25">
      <c r="B28" s="23">
        <v>25</v>
      </c>
      <c r="C28" s="18">
        <v>13</v>
      </c>
      <c r="D28" s="21" t="s">
        <v>160</v>
      </c>
      <c r="E28" s="21" t="s">
        <v>161</v>
      </c>
      <c r="F28" s="18" t="s">
        <v>54</v>
      </c>
      <c r="G28" s="18" t="s">
        <v>162</v>
      </c>
      <c r="H28" s="18" t="s">
        <v>163</v>
      </c>
      <c r="I28" s="21" t="s">
        <v>164</v>
      </c>
      <c r="J28" s="52" t="s">
        <v>165</v>
      </c>
      <c r="K28" s="52"/>
      <c r="L28" s="23"/>
      <c r="M28" s="23"/>
    </row>
    <row r="29" spans="2:13" ht="126" x14ac:dyDescent="0.25">
      <c r="B29" s="23">
        <v>26</v>
      </c>
      <c r="C29" s="18">
        <v>16</v>
      </c>
      <c r="D29" s="21" t="s">
        <v>166</v>
      </c>
      <c r="E29" s="21" t="s">
        <v>167</v>
      </c>
      <c r="F29" s="18" t="s">
        <v>54</v>
      </c>
      <c r="G29" s="21" t="s">
        <v>168</v>
      </c>
      <c r="H29" s="18" t="s">
        <v>169</v>
      </c>
      <c r="I29" s="18" t="s">
        <v>170</v>
      </c>
      <c r="J29" s="52" t="s">
        <v>171</v>
      </c>
      <c r="K29" s="52"/>
      <c r="L29" s="23"/>
      <c r="M29" s="23"/>
    </row>
    <row r="30" spans="2:13" ht="60" customHeight="1" x14ac:dyDescent="0.25">
      <c r="B30" s="23">
        <v>27</v>
      </c>
      <c r="C30" s="23">
        <v>17</v>
      </c>
      <c r="D30" s="23" t="s">
        <v>172</v>
      </c>
      <c r="E30" s="18"/>
      <c r="F30" s="23" t="s">
        <v>54</v>
      </c>
      <c r="G30" s="23" t="s">
        <v>173</v>
      </c>
      <c r="H30" s="23" t="s">
        <v>174</v>
      </c>
      <c r="I30" s="23" t="s">
        <v>175</v>
      </c>
      <c r="J30" s="55" t="s">
        <v>176</v>
      </c>
      <c r="K30" s="55"/>
      <c r="L30" s="23"/>
      <c r="M30" s="23"/>
    </row>
    <row r="31" spans="2:13" ht="63" x14ac:dyDescent="0.25">
      <c r="B31" s="23">
        <v>28</v>
      </c>
      <c r="C31" s="18">
        <v>18</v>
      </c>
      <c r="D31" s="18" t="s">
        <v>177</v>
      </c>
      <c r="E31" s="21" t="s">
        <v>178</v>
      </c>
      <c r="F31" s="18" t="s">
        <v>54</v>
      </c>
      <c r="G31" s="18" t="s">
        <v>179</v>
      </c>
      <c r="H31" s="21" t="s">
        <v>180</v>
      </c>
      <c r="I31" s="18" t="s">
        <v>181</v>
      </c>
      <c r="J31" s="52" t="s">
        <v>182</v>
      </c>
      <c r="K31" s="52"/>
      <c r="L31" s="23"/>
      <c r="M31" s="23"/>
    </row>
    <row r="32" spans="2:13" ht="47.25" x14ac:dyDescent="0.25">
      <c r="B32" s="23">
        <v>29</v>
      </c>
      <c r="C32" s="18">
        <v>57</v>
      </c>
      <c r="D32" s="21" t="s">
        <v>183</v>
      </c>
      <c r="E32" s="21" t="s">
        <v>184</v>
      </c>
      <c r="F32" s="18" t="s">
        <v>54</v>
      </c>
      <c r="G32" s="21" t="s">
        <v>185</v>
      </c>
      <c r="H32" s="21" t="s">
        <v>186</v>
      </c>
      <c r="I32" s="18"/>
      <c r="J32" s="52" t="s">
        <v>187</v>
      </c>
      <c r="K32" s="52"/>
      <c r="L32" s="23"/>
      <c r="M32" s="23"/>
    </row>
    <row r="33" spans="2:13" ht="47.25" x14ac:dyDescent="0.25">
      <c r="B33" s="23">
        <v>30</v>
      </c>
      <c r="C33" s="18">
        <v>58</v>
      </c>
      <c r="D33" s="18" t="s">
        <v>188</v>
      </c>
      <c r="E33" s="21" t="s">
        <v>189</v>
      </c>
      <c r="F33" s="18" t="s">
        <v>54</v>
      </c>
      <c r="G33" s="18" t="s">
        <v>190</v>
      </c>
      <c r="H33" s="21" t="s">
        <v>191</v>
      </c>
      <c r="I33" s="18"/>
      <c r="J33" s="52" t="s">
        <v>187</v>
      </c>
      <c r="K33" s="52"/>
      <c r="L33" s="23"/>
      <c r="M33" s="23"/>
    </row>
    <row r="34" spans="2:13" ht="78.75" x14ac:dyDescent="0.25">
      <c r="B34" s="23">
        <v>31</v>
      </c>
      <c r="C34" s="18">
        <v>66</v>
      </c>
      <c r="D34" s="21" t="s">
        <v>192</v>
      </c>
      <c r="E34" s="21" t="s">
        <v>193</v>
      </c>
      <c r="F34" s="18" t="s">
        <v>54</v>
      </c>
      <c r="G34" s="18" t="s">
        <v>194</v>
      </c>
      <c r="H34" s="18" t="s">
        <v>195</v>
      </c>
      <c r="I34" s="21" t="s">
        <v>196</v>
      </c>
      <c r="J34" s="50" t="s">
        <v>197</v>
      </c>
      <c r="K34" s="50"/>
      <c r="L34" s="23"/>
      <c r="M34" s="23"/>
    </row>
    <row r="35" spans="2:13" ht="31.5" x14ac:dyDescent="0.25">
      <c r="B35" s="23">
        <v>32</v>
      </c>
      <c r="C35" s="25">
        <v>17</v>
      </c>
      <c r="D35" s="26" t="s">
        <v>198</v>
      </c>
      <c r="E35" s="26" t="s">
        <v>199</v>
      </c>
      <c r="F35" s="26" t="s">
        <v>54</v>
      </c>
      <c r="G35" s="26" t="s">
        <v>200</v>
      </c>
      <c r="H35" s="26" t="s">
        <v>173</v>
      </c>
      <c r="I35" s="27" t="s">
        <v>201</v>
      </c>
      <c r="J35" s="55" t="s">
        <v>202</v>
      </c>
      <c r="K35" s="55"/>
      <c r="L35" s="26" t="s">
        <v>203</v>
      </c>
      <c r="M35" s="23"/>
    </row>
    <row r="36" spans="2:13" ht="63.95" customHeight="1" x14ac:dyDescent="0.25">
      <c r="B36" s="23">
        <v>33</v>
      </c>
      <c r="C36" s="28">
        <v>18</v>
      </c>
      <c r="D36" s="26" t="s">
        <v>177</v>
      </c>
      <c r="E36" s="29" t="s">
        <v>204</v>
      </c>
      <c r="F36" s="26" t="s">
        <v>54</v>
      </c>
      <c r="G36" s="26" t="s">
        <v>200</v>
      </c>
      <c r="H36" s="26" t="s">
        <v>179</v>
      </c>
      <c r="I36" s="27" t="s">
        <v>205</v>
      </c>
      <c r="J36" s="55" t="s">
        <v>206</v>
      </c>
      <c r="K36" s="55"/>
      <c r="L36" s="26" t="s">
        <v>207</v>
      </c>
      <c r="M36" s="23"/>
    </row>
    <row r="37" spans="2:13" ht="56.1" customHeight="1" x14ac:dyDescent="0.25">
      <c r="B37" s="23">
        <v>34</v>
      </c>
      <c r="C37" s="28">
        <v>57</v>
      </c>
      <c r="D37" s="26" t="s">
        <v>208</v>
      </c>
      <c r="E37" s="26" t="s">
        <v>209</v>
      </c>
      <c r="F37" s="26" t="s">
        <v>54</v>
      </c>
      <c r="G37" s="26" t="s">
        <v>210</v>
      </c>
      <c r="H37" s="26" t="s">
        <v>211</v>
      </c>
      <c r="I37" s="26">
        <v>1977</v>
      </c>
      <c r="J37" s="55" t="s">
        <v>206</v>
      </c>
      <c r="K37" s="55"/>
      <c r="L37" s="26"/>
      <c r="M37" s="23"/>
    </row>
    <row r="38" spans="2:13" ht="15.75" x14ac:dyDescent="0.25">
      <c r="B38" s="23">
        <v>35</v>
      </c>
      <c r="C38" s="28">
        <v>58</v>
      </c>
      <c r="D38" s="26" t="s">
        <v>212</v>
      </c>
      <c r="E38" s="30" t="s">
        <v>213</v>
      </c>
      <c r="F38" s="26" t="s">
        <v>54</v>
      </c>
      <c r="G38" s="26" t="s">
        <v>200</v>
      </c>
      <c r="H38" s="26" t="s">
        <v>190</v>
      </c>
      <c r="I38" s="26">
        <v>1993</v>
      </c>
      <c r="J38" s="55" t="s">
        <v>206</v>
      </c>
      <c r="K38" s="55"/>
      <c r="L38" s="26" t="s">
        <v>214</v>
      </c>
      <c r="M38" s="23"/>
    </row>
    <row r="39" spans="2:13" ht="31.5" x14ac:dyDescent="0.25">
      <c r="B39" s="23">
        <v>36</v>
      </c>
      <c r="C39" s="28">
        <v>66</v>
      </c>
      <c r="D39" s="26" t="s">
        <v>215</v>
      </c>
      <c r="E39" s="26" t="s">
        <v>216</v>
      </c>
      <c r="F39" s="26" t="s">
        <v>54</v>
      </c>
      <c r="G39" s="27" t="s">
        <v>217</v>
      </c>
      <c r="H39" s="26" t="s">
        <v>194</v>
      </c>
      <c r="I39" s="27" t="s">
        <v>218</v>
      </c>
      <c r="J39" s="55" t="s">
        <v>219</v>
      </c>
      <c r="K39" s="55"/>
      <c r="L39" s="26" t="s">
        <v>220</v>
      </c>
      <c r="M39" s="23"/>
    </row>
    <row r="40" spans="2:13" ht="15.75" x14ac:dyDescent="0.25">
      <c r="B40" s="23">
        <v>37</v>
      </c>
      <c r="C40" s="28">
        <v>68</v>
      </c>
      <c r="D40" s="26" t="s">
        <v>221</v>
      </c>
      <c r="E40" s="26" t="s">
        <v>34</v>
      </c>
      <c r="F40" s="26" t="s">
        <v>222</v>
      </c>
      <c r="G40" s="26" t="s">
        <v>223</v>
      </c>
      <c r="H40" s="29" t="s">
        <v>224</v>
      </c>
      <c r="I40" s="26" t="s">
        <v>225</v>
      </c>
      <c r="J40" s="55" t="s">
        <v>36</v>
      </c>
      <c r="K40" s="55"/>
      <c r="L40" s="29" t="s">
        <v>226</v>
      </c>
      <c r="M40" s="23"/>
    </row>
    <row r="41" spans="2:13" ht="15.75" x14ac:dyDescent="0.25">
      <c r="B41" s="23">
        <v>38</v>
      </c>
      <c r="C41" s="31">
        <v>70</v>
      </c>
      <c r="D41" s="29" t="s">
        <v>227</v>
      </c>
      <c r="E41" s="29" t="s">
        <v>228</v>
      </c>
      <c r="F41" s="26" t="s">
        <v>54</v>
      </c>
      <c r="G41" s="29" t="s">
        <v>229</v>
      </c>
      <c r="H41" s="26" t="s">
        <v>230</v>
      </c>
      <c r="I41" s="29">
        <v>1998</v>
      </c>
      <c r="J41" s="55" t="s">
        <v>159</v>
      </c>
      <c r="K41" s="55"/>
      <c r="L41" s="29" t="s">
        <v>231</v>
      </c>
      <c r="M41" s="23"/>
    </row>
    <row r="42" spans="2:13" ht="15.75" x14ac:dyDescent="0.25">
      <c r="B42" s="23">
        <v>39</v>
      </c>
      <c r="C42" s="31">
        <v>71</v>
      </c>
      <c r="D42" s="29" t="s">
        <v>232</v>
      </c>
      <c r="E42" s="29" t="s">
        <v>233</v>
      </c>
      <c r="F42" s="26" t="s">
        <v>54</v>
      </c>
      <c r="G42" s="29" t="s">
        <v>200</v>
      </c>
      <c r="H42" s="29" t="s">
        <v>234</v>
      </c>
      <c r="I42" s="32" t="s">
        <v>235</v>
      </c>
      <c r="J42" s="55" t="s">
        <v>236</v>
      </c>
      <c r="K42" s="55"/>
      <c r="L42" s="29" t="s">
        <v>237</v>
      </c>
      <c r="M42" s="23"/>
    </row>
    <row r="43" spans="2:13" ht="15.75" x14ac:dyDescent="0.25">
      <c r="B43" s="23">
        <v>40</v>
      </c>
      <c r="C43" s="31">
        <v>72</v>
      </c>
      <c r="D43" s="26" t="s">
        <v>238</v>
      </c>
      <c r="E43" s="29" t="s">
        <v>239</v>
      </c>
      <c r="F43" s="26" t="s">
        <v>54</v>
      </c>
      <c r="G43" s="29" t="s">
        <v>200</v>
      </c>
      <c r="H43" s="29" t="s">
        <v>240</v>
      </c>
      <c r="I43" s="29" t="s">
        <v>241</v>
      </c>
      <c r="J43" s="55" t="s">
        <v>236</v>
      </c>
      <c r="K43" s="55"/>
      <c r="L43" s="29" t="s">
        <v>242</v>
      </c>
      <c r="M43" s="23"/>
    </row>
    <row r="44" spans="2:13" ht="15.75" x14ac:dyDescent="0.25">
      <c r="B44" s="23">
        <v>41</v>
      </c>
      <c r="C44" s="31">
        <v>76</v>
      </c>
      <c r="D44" s="26" t="s">
        <v>243</v>
      </c>
      <c r="E44" s="29" t="s">
        <v>244</v>
      </c>
      <c r="F44" s="26" t="s">
        <v>54</v>
      </c>
      <c r="G44" s="29" t="s">
        <v>245</v>
      </c>
      <c r="H44" s="29" t="s">
        <v>246</v>
      </c>
      <c r="I44" s="29" t="s">
        <v>247</v>
      </c>
      <c r="J44" s="55" t="s">
        <v>248</v>
      </c>
      <c r="K44" s="55"/>
      <c r="L44" s="29" t="s">
        <v>249</v>
      </c>
      <c r="M44" s="23"/>
    </row>
    <row r="45" spans="2:13" ht="31.5" x14ac:dyDescent="0.25">
      <c r="B45" s="23">
        <v>42</v>
      </c>
      <c r="C45" s="31">
        <v>77</v>
      </c>
      <c r="D45" s="26" t="s">
        <v>250</v>
      </c>
      <c r="E45" s="29" t="s">
        <v>244</v>
      </c>
      <c r="F45" s="26" t="s">
        <v>54</v>
      </c>
      <c r="G45" s="29" t="s">
        <v>245</v>
      </c>
      <c r="H45" s="29" t="s">
        <v>246</v>
      </c>
      <c r="I45" s="32" t="s">
        <v>251</v>
      </c>
      <c r="J45" s="55" t="s">
        <v>248</v>
      </c>
      <c r="K45" s="55"/>
      <c r="L45" s="29" t="s">
        <v>252</v>
      </c>
      <c r="M45" s="23"/>
    </row>
    <row r="46" spans="2:13" ht="15.75" x14ac:dyDescent="0.25">
      <c r="B46" s="23">
        <v>43</v>
      </c>
      <c r="C46" s="31">
        <v>21</v>
      </c>
      <c r="D46" s="29" t="s">
        <v>253</v>
      </c>
      <c r="E46" s="29" t="s">
        <v>254</v>
      </c>
      <c r="F46" s="26" t="s">
        <v>255</v>
      </c>
      <c r="G46" s="29" t="s">
        <v>200</v>
      </c>
      <c r="H46" s="29" t="s">
        <v>256</v>
      </c>
      <c r="I46" s="29">
        <v>2002</v>
      </c>
      <c r="J46" s="55" t="s">
        <v>73</v>
      </c>
      <c r="K46" s="55"/>
      <c r="L46" s="29" t="s">
        <v>257</v>
      </c>
      <c r="M46" s="23"/>
    </row>
    <row r="47" spans="2:13" ht="15.75" x14ac:dyDescent="0.25">
      <c r="B47" s="23">
        <v>44</v>
      </c>
      <c r="C47" s="31">
        <v>24</v>
      </c>
      <c r="D47" s="29" t="s">
        <v>258</v>
      </c>
      <c r="E47" s="29" t="s">
        <v>259</v>
      </c>
      <c r="F47" s="26" t="s">
        <v>60</v>
      </c>
      <c r="G47" s="29" t="s">
        <v>200</v>
      </c>
      <c r="H47" s="29" t="s">
        <v>260</v>
      </c>
      <c r="I47" s="29">
        <v>2005</v>
      </c>
      <c r="J47" s="55" t="s">
        <v>261</v>
      </c>
      <c r="K47" s="55"/>
      <c r="L47" s="29" t="s">
        <v>262</v>
      </c>
      <c r="M47" s="23"/>
    </row>
    <row r="48" spans="2:13" ht="15.75" x14ac:dyDescent="0.25">
      <c r="B48" s="23">
        <v>45</v>
      </c>
      <c r="C48" s="31">
        <v>25</v>
      </c>
      <c r="D48" s="29" t="s">
        <v>263</v>
      </c>
      <c r="E48" s="29" t="s">
        <v>264</v>
      </c>
      <c r="F48" s="29" t="s">
        <v>60</v>
      </c>
      <c r="G48" s="29" t="s">
        <v>265</v>
      </c>
      <c r="H48" s="29" t="s">
        <v>266</v>
      </c>
      <c r="I48" s="29" t="s">
        <v>267</v>
      </c>
      <c r="J48" s="55" t="s">
        <v>268</v>
      </c>
      <c r="K48" s="55"/>
      <c r="L48" s="29"/>
      <c r="M48" s="23"/>
    </row>
    <row r="49" spans="2:13" ht="15.75" x14ac:dyDescent="0.25">
      <c r="B49" s="23">
        <v>46</v>
      </c>
      <c r="C49" s="31">
        <v>26</v>
      </c>
      <c r="D49" s="29" t="s">
        <v>269</v>
      </c>
      <c r="E49" s="29" t="s">
        <v>270</v>
      </c>
      <c r="F49" s="29" t="s">
        <v>271</v>
      </c>
      <c r="G49" s="29" t="s">
        <v>200</v>
      </c>
      <c r="H49" s="29" t="s">
        <v>272</v>
      </c>
      <c r="I49" s="29" t="s">
        <v>273</v>
      </c>
      <c r="J49" s="55" t="s">
        <v>36</v>
      </c>
      <c r="K49" s="55"/>
      <c r="L49" s="29" t="s">
        <v>274</v>
      </c>
      <c r="M49" s="23"/>
    </row>
    <row r="50" spans="2:13" ht="15.75" x14ac:dyDescent="0.25">
      <c r="B50" s="23">
        <v>47</v>
      </c>
      <c r="C50" s="31">
        <v>27</v>
      </c>
      <c r="D50" s="29" t="s">
        <v>275</v>
      </c>
      <c r="E50" s="29" t="s">
        <v>276</v>
      </c>
      <c r="F50" s="29" t="s">
        <v>271</v>
      </c>
      <c r="G50" s="29" t="s">
        <v>229</v>
      </c>
      <c r="H50" s="29" t="s">
        <v>277</v>
      </c>
      <c r="I50" s="29" t="s">
        <v>278</v>
      </c>
      <c r="J50" s="55" t="s">
        <v>171</v>
      </c>
      <c r="K50" s="55"/>
      <c r="L50" s="29" t="s">
        <v>279</v>
      </c>
      <c r="M50" s="23"/>
    </row>
    <row r="51" spans="2:13" ht="31.5" x14ac:dyDescent="0.25">
      <c r="B51" s="23">
        <v>48</v>
      </c>
      <c r="C51" s="31">
        <v>29</v>
      </c>
      <c r="D51" s="29" t="s">
        <v>280</v>
      </c>
      <c r="E51" s="29" t="s">
        <v>281</v>
      </c>
      <c r="F51" s="29" t="s">
        <v>271</v>
      </c>
      <c r="G51" s="29" t="s">
        <v>200</v>
      </c>
      <c r="H51" s="29" t="s">
        <v>282</v>
      </c>
      <c r="I51" s="32" t="s">
        <v>283</v>
      </c>
      <c r="J51" s="55" t="s">
        <v>284</v>
      </c>
      <c r="K51" s="55"/>
      <c r="L51" s="29" t="s">
        <v>285</v>
      </c>
      <c r="M51" s="23"/>
    </row>
    <row r="52" spans="2:13" ht="39.950000000000003" customHeight="1" x14ac:dyDescent="0.25">
      <c r="B52" s="23">
        <v>49</v>
      </c>
      <c r="C52" s="31">
        <v>30</v>
      </c>
      <c r="D52" s="29" t="s">
        <v>286</v>
      </c>
      <c r="E52" s="29" t="s">
        <v>287</v>
      </c>
      <c r="F52" s="29" t="s">
        <v>288</v>
      </c>
      <c r="G52" s="29" t="s">
        <v>200</v>
      </c>
      <c r="H52" s="29" t="s">
        <v>289</v>
      </c>
      <c r="I52" s="29" t="s">
        <v>225</v>
      </c>
      <c r="J52" s="55" t="s">
        <v>290</v>
      </c>
      <c r="K52" s="55"/>
      <c r="L52" s="29" t="s">
        <v>291</v>
      </c>
      <c r="M52" s="23"/>
    </row>
    <row r="53" spans="2:13" ht="15.75" x14ac:dyDescent="0.25">
      <c r="B53" s="23">
        <v>50</v>
      </c>
      <c r="C53" s="31">
        <v>31</v>
      </c>
      <c r="D53" s="33" t="s">
        <v>292</v>
      </c>
      <c r="E53" s="29" t="s">
        <v>293</v>
      </c>
      <c r="F53" s="29" t="s">
        <v>288</v>
      </c>
      <c r="G53" s="29" t="s">
        <v>294</v>
      </c>
      <c r="H53" s="29" t="s">
        <v>295</v>
      </c>
      <c r="I53" s="29">
        <v>2002</v>
      </c>
      <c r="J53" s="55" t="s">
        <v>296</v>
      </c>
      <c r="K53" s="55"/>
      <c r="L53" s="29" t="s">
        <v>297</v>
      </c>
      <c r="M53" s="23"/>
    </row>
    <row r="54" spans="2:13" ht="15.75" x14ac:dyDescent="0.25">
      <c r="B54" s="23">
        <v>51</v>
      </c>
      <c r="C54" s="31">
        <v>59</v>
      </c>
      <c r="D54" s="29" t="s">
        <v>298</v>
      </c>
      <c r="E54" s="29" t="s">
        <v>299</v>
      </c>
      <c r="F54" s="29" t="s">
        <v>288</v>
      </c>
      <c r="G54" s="29" t="s">
        <v>294</v>
      </c>
      <c r="H54" s="29" t="s">
        <v>300</v>
      </c>
      <c r="I54" s="26">
        <v>1983</v>
      </c>
      <c r="J54" s="55" t="s">
        <v>301</v>
      </c>
      <c r="K54" s="55"/>
      <c r="L54" s="29" t="s">
        <v>302</v>
      </c>
      <c r="M54" s="23"/>
    </row>
    <row r="55" spans="2:13" ht="31.5" x14ac:dyDescent="0.25">
      <c r="B55" s="23">
        <v>52</v>
      </c>
      <c r="C55" s="31">
        <v>73</v>
      </c>
      <c r="D55" s="26" t="s">
        <v>303</v>
      </c>
      <c r="E55" s="26" t="s">
        <v>34</v>
      </c>
      <c r="F55" s="29" t="s">
        <v>288</v>
      </c>
      <c r="G55" s="29" t="s">
        <v>304</v>
      </c>
      <c r="H55" s="29" t="s">
        <v>305</v>
      </c>
      <c r="I55" s="32" t="s">
        <v>306</v>
      </c>
      <c r="J55" s="55" t="s">
        <v>307</v>
      </c>
      <c r="K55" s="55"/>
      <c r="L55" s="29"/>
      <c r="M55" s="23"/>
    </row>
    <row r="56" spans="2:13" ht="31.5" x14ac:dyDescent="0.25">
      <c r="B56" s="23">
        <v>53</v>
      </c>
      <c r="C56" s="31">
        <v>34</v>
      </c>
      <c r="D56" s="29" t="s">
        <v>308</v>
      </c>
      <c r="E56" s="32" t="s">
        <v>309</v>
      </c>
      <c r="F56" s="29" t="s">
        <v>75</v>
      </c>
      <c r="G56" s="29" t="s">
        <v>310</v>
      </c>
      <c r="H56" s="29" t="s">
        <v>311</v>
      </c>
      <c r="I56" s="29" t="s">
        <v>312</v>
      </c>
      <c r="J56" s="55" t="s">
        <v>313</v>
      </c>
      <c r="K56" s="55"/>
      <c r="L56" s="29" t="s">
        <v>314</v>
      </c>
      <c r="M56" s="23"/>
    </row>
    <row r="57" spans="2:13" ht="31.5" x14ac:dyDescent="0.25">
      <c r="B57" s="23">
        <v>54</v>
      </c>
      <c r="C57" s="31">
        <v>38</v>
      </c>
      <c r="D57" s="26" t="s">
        <v>315</v>
      </c>
      <c r="E57" s="32" t="s">
        <v>309</v>
      </c>
      <c r="F57" s="29" t="s">
        <v>75</v>
      </c>
      <c r="G57" s="29" t="s">
        <v>316</v>
      </c>
      <c r="H57" s="29" t="s">
        <v>317</v>
      </c>
      <c r="I57" s="26" t="s">
        <v>318</v>
      </c>
      <c r="J57" s="55" t="s">
        <v>36</v>
      </c>
      <c r="K57" s="55"/>
      <c r="L57" s="29"/>
      <c r="M57" s="23"/>
    </row>
    <row r="58" spans="2:13" ht="31.5" x14ac:dyDescent="0.25">
      <c r="B58" s="23">
        <v>55</v>
      </c>
      <c r="C58" s="31">
        <v>60</v>
      </c>
      <c r="D58" s="29" t="s">
        <v>319</v>
      </c>
      <c r="E58" s="29" t="s">
        <v>320</v>
      </c>
      <c r="F58" s="29" t="s">
        <v>75</v>
      </c>
      <c r="G58" s="32" t="s">
        <v>321</v>
      </c>
      <c r="H58" s="29" t="s">
        <v>322</v>
      </c>
      <c r="I58" s="32" t="s">
        <v>323</v>
      </c>
      <c r="J58" s="55" t="s">
        <v>324</v>
      </c>
      <c r="K58" s="55"/>
      <c r="L58" s="29" t="s">
        <v>325</v>
      </c>
      <c r="M58" s="23"/>
    </row>
    <row r="59" spans="2:13" ht="31.5" x14ac:dyDescent="0.25">
      <c r="B59" s="23">
        <v>56</v>
      </c>
      <c r="C59" s="31">
        <v>41</v>
      </c>
      <c r="D59" s="29" t="s">
        <v>326</v>
      </c>
      <c r="E59" s="32" t="s">
        <v>327</v>
      </c>
      <c r="F59" s="29" t="s">
        <v>328</v>
      </c>
      <c r="G59" s="29" t="s">
        <v>265</v>
      </c>
      <c r="H59" s="29" t="s">
        <v>329</v>
      </c>
      <c r="I59" s="29" t="s">
        <v>330</v>
      </c>
      <c r="J59" s="55" t="s">
        <v>73</v>
      </c>
      <c r="K59" s="55"/>
      <c r="L59" s="32" t="s">
        <v>331</v>
      </c>
      <c r="M59" s="23"/>
    </row>
    <row r="60" spans="2:13" ht="15.75" x14ac:dyDescent="0.25">
      <c r="B60" s="23">
        <v>57</v>
      </c>
      <c r="C60" s="31">
        <v>43</v>
      </c>
      <c r="D60" s="29" t="s">
        <v>332</v>
      </c>
      <c r="E60" s="29" t="s">
        <v>333</v>
      </c>
      <c r="F60" s="26" t="s">
        <v>334</v>
      </c>
      <c r="G60" s="29" t="s">
        <v>294</v>
      </c>
      <c r="H60" s="29" t="s">
        <v>335</v>
      </c>
      <c r="I60" s="29" t="s">
        <v>336</v>
      </c>
      <c r="J60" s="55" t="s">
        <v>337</v>
      </c>
      <c r="K60" s="55"/>
      <c r="L60" s="32" t="s">
        <v>338</v>
      </c>
      <c r="M60" s="23"/>
    </row>
    <row r="61" spans="2:13" ht="31.5" x14ac:dyDescent="0.25">
      <c r="B61" s="23">
        <v>58</v>
      </c>
      <c r="C61" s="31">
        <v>44</v>
      </c>
      <c r="D61" s="29" t="s">
        <v>339</v>
      </c>
      <c r="E61" s="29" t="s">
        <v>340</v>
      </c>
      <c r="F61" s="29" t="s">
        <v>334</v>
      </c>
      <c r="G61" s="29" t="s">
        <v>341</v>
      </c>
      <c r="H61" s="29" t="s">
        <v>342</v>
      </c>
      <c r="I61" s="27" t="s">
        <v>343</v>
      </c>
      <c r="J61" s="55" t="s">
        <v>344</v>
      </c>
      <c r="K61" s="55"/>
      <c r="L61" s="29" t="s">
        <v>345</v>
      </c>
      <c r="M61" s="23"/>
    </row>
    <row r="62" spans="2:13" ht="15.75" x14ac:dyDescent="0.25">
      <c r="B62" s="23">
        <v>59</v>
      </c>
      <c r="C62" s="31">
        <v>63</v>
      </c>
      <c r="D62" s="29" t="s">
        <v>346</v>
      </c>
      <c r="E62" s="29" t="s">
        <v>347</v>
      </c>
      <c r="F62" s="29" t="s">
        <v>334</v>
      </c>
      <c r="G62" s="29" t="s">
        <v>348</v>
      </c>
      <c r="H62" s="29" t="s">
        <v>349</v>
      </c>
      <c r="I62" s="26"/>
      <c r="J62" s="55" t="s">
        <v>41</v>
      </c>
      <c r="K62" s="55"/>
      <c r="L62" s="29" t="s">
        <v>350</v>
      </c>
      <c r="M62" s="23"/>
    </row>
    <row r="63" spans="2:13" ht="15.75" x14ac:dyDescent="0.25">
      <c r="B63" s="23">
        <v>60</v>
      </c>
      <c r="C63" s="31">
        <v>64</v>
      </c>
      <c r="D63" s="29" t="s">
        <v>351</v>
      </c>
      <c r="E63" s="29" t="s">
        <v>352</v>
      </c>
      <c r="F63" s="29" t="s">
        <v>334</v>
      </c>
      <c r="G63" s="29" t="s">
        <v>348</v>
      </c>
      <c r="H63" s="29" t="s">
        <v>353</v>
      </c>
      <c r="I63" s="29" t="s">
        <v>225</v>
      </c>
      <c r="J63" s="55" t="s">
        <v>159</v>
      </c>
      <c r="K63" s="55"/>
      <c r="L63" s="29" t="s">
        <v>354</v>
      </c>
      <c r="M63" s="23"/>
    </row>
    <row r="64" spans="2:13" ht="15.75" x14ac:dyDescent="0.25">
      <c r="B64" s="23">
        <v>61</v>
      </c>
      <c r="C64" s="31">
        <v>74</v>
      </c>
      <c r="D64" s="29" t="s">
        <v>355</v>
      </c>
      <c r="E64" s="29" t="s">
        <v>34</v>
      </c>
      <c r="F64" s="29" t="s">
        <v>334</v>
      </c>
      <c r="G64" s="29" t="s">
        <v>356</v>
      </c>
      <c r="H64" s="29" t="s">
        <v>357</v>
      </c>
      <c r="I64" s="26"/>
      <c r="J64" s="55" t="s">
        <v>159</v>
      </c>
      <c r="K64" s="55"/>
      <c r="L64" s="29" t="s">
        <v>358</v>
      </c>
      <c r="M64" s="23"/>
    </row>
    <row r="65" spans="2:13" ht="39.950000000000003" customHeight="1" x14ac:dyDescent="0.25">
      <c r="B65" s="23">
        <v>62</v>
      </c>
      <c r="C65" s="18">
        <v>45</v>
      </c>
      <c r="D65" s="18" t="s">
        <v>359</v>
      </c>
      <c r="E65" s="18" t="s">
        <v>360</v>
      </c>
      <c r="F65" s="21" t="s">
        <v>361</v>
      </c>
      <c r="G65" s="18" t="s">
        <v>362</v>
      </c>
      <c r="H65" s="18" t="s">
        <v>363</v>
      </c>
      <c r="I65" s="18" t="s">
        <v>364</v>
      </c>
      <c r="J65" s="50" t="s">
        <v>365</v>
      </c>
      <c r="K65" s="50"/>
      <c r="L65" s="18" t="s">
        <v>366</v>
      </c>
      <c r="M65" s="23"/>
    </row>
    <row r="66" spans="2:13" ht="39" customHeight="1" x14ac:dyDescent="0.25">
      <c r="B66" s="23">
        <v>63</v>
      </c>
      <c r="C66" s="25">
        <v>48</v>
      </c>
      <c r="D66" s="26" t="s">
        <v>367</v>
      </c>
      <c r="E66" s="26" t="s">
        <v>368</v>
      </c>
      <c r="F66" s="26" t="s">
        <v>369</v>
      </c>
      <c r="G66" s="18" t="s">
        <v>265</v>
      </c>
      <c r="H66" s="18" t="s">
        <v>370</v>
      </c>
      <c r="I66" s="18" t="s">
        <v>371</v>
      </c>
      <c r="J66" s="55" t="s">
        <v>372</v>
      </c>
      <c r="K66" s="55"/>
      <c r="L66" s="18" t="s">
        <v>373</v>
      </c>
      <c r="M66" s="23"/>
    </row>
    <row r="67" spans="2:13" ht="42" customHeight="1" x14ac:dyDescent="0.25">
      <c r="B67" s="23">
        <v>64</v>
      </c>
      <c r="C67" s="28">
        <v>61</v>
      </c>
      <c r="D67" s="26" t="s">
        <v>374</v>
      </c>
      <c r="E67" s="18" t="s">
        <v>375</v>
      </c>
      <c r="F67" s="26" t="s">
        <v>369</v>
      </c>
      <c r="G67" s="18" t="s">
        <v>376</v>
      </c>
      <c r="H67" s="26" t="s">
        <v>377</v>
      </c>
      <c r="I67" s="18" t="s">
        <v>378</v>
      </c>
      <c r="J67" s="55" t="s">
        <v>128</v>
      </c>
      <c r="K67" s="55"/>
      <c r="L67" s="18" t="s">
        <v>379</v>
      </c>
      <c r="M67" s="23"/>
    </row>
    <row r="68" spans="2:13" ht="48" customHeight="1" x14ac:dyDescent="0.25">
      <c r="B68" s="23">
        <v>65</v>
      </c>
      <c r="C68" s="28">
        <v>51</v>
      </c>
      <c r="D68" s="26" t="s">
        <v>380</v>
      </c>
      <c r="E68" s="26" t="s">
        <v>381</v>
      </c>
      <c r="F68" s="26" t="s">
        <v>382</v>
      </c>
      <c r="G68" s="34" t="s">
        <v>383</v>
      </c>
      <c r="H68" s="26" t="s">
        <v>384</v>
      </c>
      <c r="I68" s="34" t="s">
        <v>385</v>
      </c>
      <c r="J68" s="55" t="s">
        <v>386</v>
      </c>
      <c r="K68" s="55"/>
      <c r="L68" s="34" t="s">
        <v>387</v>
      </c>
      <c r="M68" s="23"/>
    </row>
    <row r="69" spans="2:13" ht="15.75" x14ac:dyDescent="0.25">
      <c r="B69" s="23">
        <v>66</v>
      </c>
      <c r="C69" s="28">
        <v>75</v>
      </c>
      <c r="D69" s="26" t="s">
        <v>388</v>
      </c>
      <c r="E69" s="35" t="s">
        <v>389</v>
      </c>
      <c r="F69" s="26" t="s">
        <v>390</v>
      </c>
      <c r="G69" s="26" t="s">
        <v>200</v>
      </c>
      <c r="H69" s="18" t="s">
        <v>391</v>
      </c>
      <c r="I69" s="18" t="s">
        <v>392</v>
      </c>
      <c r="J69" s="55" t="s">
        <v>36</v>
      </c>
      <c r="K69" s="55"/>
      <c r="L69" s="26" t="s">
        <v>393</v>
      </c>
      <c r="M69" s="23"/>
    </row>
    <row r="70" spans="2:13" ht="15.75" x14ac:dyDescent="0.25">
      <c r="B70" s="23">
        <v>67</v>
      </c>
      <c r="C70" s="28">
        <v>52</v>
      </c>
      <c r="D70" s="26" t="s">
        <v>394</v>
      </c>
      <c r="E70" s="26" t="s">
        <v>389</v>
      </c>
      <c r="F70" s="36" t="s">
        <v>125</v>
      </c>
      <c r="G70" s="27" t="s">
        <v>395</v>
      </c>
      <c r="H70" s="26" t="s">
        <v>396</v>
      </c>
      <c r="I70" s="18" t="s">
        <v>397</v>
      </c>
      <c r="J70" s="55" t="s">
        <v>36</v>
      </c>
      <c r="K70" s="55"/>
      <c r="L70" s="18" t="s">
        <v>398</v>
      </c>
      <c r="M70" s="23"/>
    </row>
    <row r="71" spans="2:13" ht="47.25" x14ac:dyDescent="0.25">
      <c r="B71" s="23">
        <v>68</v>
      </c>
      <c r="C71" s="28">
        <v>53</v>
      </c>
      <c r="D71" s="26" t="s">
        <v>399</v>
      </c>
      <c r="E71" s="18" t="s">
        <v>400</v>
      </c>
      <c r="F71" s="26" t="s">
        <v>125</v>
      </c>
      <c r="G71" s="18" t="s">
        <v>200</v>
      </c>
      <c r="H71" s="18" t="s">
        <v>401</v>
      </c>
      <c r="I71" s="18" t="s">
        <v>402</v>
      </c>
      <c r="J71" s="55" t="s">
        <v>403</v>
      </c>
      <c r="K71" s="55"/>
      <c r="L71" s="21" t="s">
        <v>404</v>
      </c>
      <c r="M71" s="23"/>
    </row>
    <row r="72" spans="2:13" ht="15.75" x14ac:dyDescent="0.25">
      <c r="B72" s="23">
        <v>69</v>
      </c>
      <c r="C72" s="31">
        <v>55</v>
      </c>
      <c r="D72" s="29" t="s">
        <v>405</v>
      </c>
      <c r="E72" s="18" t="s">
        <v>406</v>
      </c>
      <c r="F72" s="26" t="s">
        <v>407</v>
      </c>
      <c r="G72" s="29" t="s">
        <v>408</v>
      </c>
      <c r="H72" s="26" t="s">
        <v>409</v>
      </c>
      <c r="I72" s="18" t="s">
        <v>410</v>
      </c>
      <c r="J72" s="55" t="s">
        <v>411</v>
      </c>
      <c r="K72" s="55"/>
      <c r="L72" s="18" t="s">
        <v>412</v>
      </c>
      <c r="M72" s="23"/>
    </row>
    <row r="73" spans="2:13" ht="31.5" x14ac:dyDescent="0.25">
      <c r="B73" s="23">
        <v>70</v>
      </c>
      <c r="C73" s="31">
        <v>56</v>
      </c>
      <c r="D73" s="29" t="s">
        <v>413</v>
      </c>
      <c r="E73" s="29" t="s">
        <v>414</v>
      </c>
      <c r="F73" s="27" t="s">
        <v>415</v>
      </c>
      <c r="G73" s="29" t="s">
        <v>376</v>
      </c>
      <c r="H73" s="29" t="s">
        <v>416</v>
      </c>
      <c r="I73" s="23" t="s">
        <v>417</v>
      </c>
      <c r="J73" s="55" t="s">
        <v>344</v>
      </c>
      <c r="K73" s="55"/>
      <c r="L73" s="29"/>
      <c r="M73" s="23"/>
    </row>
    <row r="74" spans="2:13" ht="15.75" x14ac:dyDescent="0.25">
      <c r="B74" s="23">
        <v>71</v>
      </c>
      <c r="C74" s="31">
        <v>62</v>
      </c>
      <c r="D74" s="18" t="s">
        <v>418</v>
      </c>
      <c r="E74" s="29" t="s">
        <v>389</v>
      </c>
      <c r="F74" s="18" t="s">
        <v>419</v>
      </c>
      <c r="G74" s="18" t="s">
        <v>420</v>
      </c>
      <c r="H74" s="18" t="s">
        <v>421</v>
      </c>
      <c r="I74" s="29"/>
      <c r="J74" s="55" t="s">
        <v>422</v>
      </c>
      <c r="K74" s="55"/>
      <c r="L74" s="29"/>
      <c r="M74" s="23"/>
    </row>
    <row r="75" spans="2:13" ht="15.75" x14ac:dyDescent="0.25">
      <c r="B75" s="23">
        <v>72</v>
      </c>
      <c r="C75" s="31">
        <v>5</v>
      </c>
      <c r="D75" s="37" t="s">
        <v>423</v>
      </c>
      <c r="E75" s="18" t="s">
        <v>424</v>
      </c>
      <c r="F75" s="26" t="s">
        <v>54</v>
      </c>
      <c r="G75" s="29" t="s">
        <v>425</v>
      </c>
      <c r="H75" s="29" t="s">
        <v>426</v>
      </c>
      <c r="I75" s="29">
        <v>1976</v>
      </c>
      <c r="J75" s="55" t="s">
        <v>41</v>
      </c>
      <c r="K75" s="55"/>
      <c r="L75" s="18" t="s">
        <v>427</v>
      </c>
      <c r="M75" s="23"/>
    </row>
    <row r="76" spans="2:13" ht="15.75" x14ac:dyDescent="0.25">
      <c r="B76" s="23">
        <v>73</v>
      </c>
      <c r="C76" s="31">
        <v>6</v>
      </c>
      <c r="D76" s="26" t="s">
        <v>428</v>
      </c>
      <c r="E76" s="29" t="s">
        <v>424</v>
      </c>
      <c r="F76" s="26" t="s">
        <v>54</v>
      </c>
      <c r="G76" s="29" t="s">
        <v>425</v>
      </c>
      <c r="H76" s="29" t="s">
        <v>429</v>
      </c>
      <c r="I76" s="32">
        <v>1976</v>
      </c>
      <c r="J76" s="55" t="s">
        <v>307</v>
      </c>
      <c r="K76" s="55"/>
      <c r="L76" s="18" t="s">
        <v>430</v>
      </c>
      <c r="M76" s="23"/>
    </row>
    <row r="77" spans="2:13" ht="15.75" x14ac:dyDescent="0.25">
      <c r="B77" s="23">
        <v>74</v>
      </c>
      <c r="C77" s="31">
        <v>7</v>
      </c>
      <c r="D77" s="29" t="s">
        <v>431</v>
      </c>
      <c r="E77" s="29" t="s">
        <v>432</v>
      </c>
      <c r="F77" s="26" t="s">
        <v>54</v>
      </c>
      <c r="G77" s="29" t="s">
        <v>433</v>
      </c>
      <c r="H77" s="29" t="s">
        <v>256</v>
      </c>
      <c r="I77" s="29">
        <v>1981</v>
      </c>
      <c r="J77" s="55" t="s">
        <v>434</v>
      </c>
      <c r="K77" s="55"/>
      <c r="L77" s="18" t="s">
        <v>435</v>
      </c>
      <c r="M77" s="23"/>
    </row>
    <row r="78" spans="2:13" ht="15.75" x14ac:dyDescent="0.25">
      <c r="B78" s="23">
        <v>75</v>
      </c>
      <c r="C78" s="31">
        <v>8</v>
      </c>
      <c r="D78" s="29" t="s">
        <v>436</v>
      </c>
      <c r="E78" s="29" t="s">
        <v>432</v>
      </c>
      <c r="F78" s="26" t="s">
        <v>54</v>
      </c>
      <c r="G78" s="29" t="s">
        <v>433</v>
      </c>
      <c r="H78" s="29" t="s">
        <v>256</v>
      </c>
      <c r="I78" s="29">
        <v>1981</v>
      </c>
      <c r="J78" s="55" t="s">
        <v>434</v>
      </c>
      <c r="K78" s="55"/>
      <c r="L78" s="29" t="s">
        <v>437</v>
      </c>
      <c r="M78" s="23"/>
    </row>
    <row r="79" spans="2:13" ht="15.75" x14ac:dyDescent="0.25">
      <c r="B79" s="23">
        <v>76</v>
      </c>
      <c r="C79" s="31">
        <v>10</v>
      </c>
      <c r="D79" s="29" t="s">
        <v>438</v>
      </c>
      <c r="E79" s="29" t="s">
        <v>439</v>
      </c>
      <c r="F79" s="29" t="s">
        <v>54</v>
      </c>
      <c r="G79" s="29" t="s">
        <v>440</v>
      </c>
      <c r="H79" s="29" t="s">
        <v>329</v>
      </c>
      <c r="I79" s="29">
        <v>1980</v>
      </c>
      <c r="J79" s="55" t="s">
        <v>68</v>
      </c>
      <c r="K79" s="55"/>
      <c r="L79" s="29" t="s">
        <v>441</v>
      </c>
      <c r="M79" s="23"/>
    </row>
    <row r="80" spans="2:13" ht="15.75" x14ac:dyDescent="0.25">
      <c r="B80" s="23">
        <v>77</v>
      </c>
      <c r="C80" s="31">
        <v>14</v>
      </c>
      <c r="D80" s="29" t="s">
        <v>442</v>
      </c>
      <c r="E80" s="29" t="s">
        <v>439</v>
      </c>
      <c r="F80" s="29" t="s">
        <v>54</v>
      </c>
      <c r="G80" s="29" t="s">
        <v>440</v>
      </c>
      <c r="H80" s="29" t="s">
        <v>443</v>
      </c>
      <c r="I80" s="29">
        <v>1981</v>
      </c>
      <c r="J80" s="55" t="s">
        <v>434</v>
      </c>
      <c r="K80" s="55"/>
      <c r="L80" s="29" t="s">
        <v>444</v>
      </c>
      <c r="M80" s="23"/>
    </row>
    <row r="81" spans="2:13" ht="15.75" x14ac:dyDescent="0.25">
      <c r="B81" s="23">
        <v>78</v>
      </c>
      <c r="C81" s="31">
        <v>63</v>
      </c>
      <c r="D81" s="18" t="s">
        <v>445</v>
      </c>
      <c r="E81" s="29" t="s">
        <v>446</v>
      </c>
      <c r="F81" s="29" t="s">
        <v>271</v>
      </c>
      <c r="G81" s="29" t="s">
        <v>447</v>
      </c>
      <c r="H81" s="29" t="s">
        <v>448</v>
      </c>
      <c r="I81" s="29" t="s">
        <v>449</v>
      </c>
      <c r="J81" s="55" t="s">
        <v>450</v>
      </c>
      <c r="K81" s="55"/>
      <c r="L81" s="29"/>
      <c r="M81" s="23"/>
    </row>
    <row r="82" spans="2:13" ht="31.5" x14ac:dyDescent="0.25">
      <c r="B82" s="23">
        <v>79</v>
      </c>
      <c r="C82" s="31">
        <v>36</v>
      </c>
      <c r="D82" s="29" t="s">
        <v>451</v>
      </c>
      <c r="E82" s="29" t="s">
        <v>452</v>
      </c>
      <c r="F82" s="29" t="s">
        <v>75</v>
      </c>
      <c r="G82" s="29" t="s">
        <v>453</v>
      </c>
      <c r="H82" s="29" t="s">
        <v>454</v>
      </c>
      <c r="I82" s="32" t="s">
        <v>455</v>
      </c>
      <c r="J82" s="55" t="s">
        <v>261</v>
      </c>
      <c r="K82" s="55"/>
      <c r="L82" s="29" t="s">
        <v>456</v>
      </c>
      <c r="M82" s="23"/>
    </row>
    <row r="83" spans="2:13" ht="15.75" x14ac:dyDescent="0.25">
      <c r="B83" s="23">
        <v>80</v>
      </c>
      <c r="C83" s="31">
        <v>42</v>
      </c>
      <c r="D83" s="29" t="s">
        <v>457</v>
      </c>
      <c r="E83" s="29" t="s">
        <v>458</v>
      </c>
      <c r="F83" s="29" t="s">
        <v>459</v>
      </c>
      <c r="G83" s="29" t="s">
        <v>460</v>
      </c>
      <c r="H83" s="29" t="s">
        <v>461</v>
      </c>
      <c r="I83" s="29" t="s">
        <v>462</v>
      </c>
      <c r="J83" s="55" t="s">
        <v>78</v>
      </c>
      <c r="K83" s="55"/>
      <c r="L83" s="18" t="s">
        <v>463</v>
      </c>
      <c r="M83" s="23"/>
    </row>
    <row r="84" spans="2:13" ht="63" x14ac:dyDescent="0.25">
      <c r="B84" s="23">
        <v>81</v>
      </c>
      <c r="C84" s="31">
        <v>49</v>
      </c>
      <c r="D84" s="29" t="s">
        <v>464</v>
      </c>
      <c r="E84" s="29" t="s">
        <v>465</v>
      </c>
      <c r="F84" s="29" t="s">
        <v>382</v>
      </c>
      <c r="G84" s="29" t="s">
        <v>466</v>
      </c>
      <c r="H84" s="29" t="s">
        <v>467</v>
      </c>
      <c r="I84" s="32" t="s">
        <v>468</v>
      </c>
      <c r="J84" s="55" t="s">
        <v>78</v>
      </c>
      <c r="K84" s="55"/>
      <c r="L84" s="29"/>
      <c r="M84" s="23"/>
    </row>
    <row r="85" spans="2:13" ht="31.5" x14ac:dyDescent="0.25">
      <c r="B85" s="23">
        <v>82</v>
      </c>
      <c r="C85" s="31">
        <v>50</v>
      </c>
      <c r="D85" s="29" t="s">
        <v>469</v>
      </c>
      <c r="E85" s="29" t="s">
        <v>470</v>
      </c>
      <c r="F85" s="29" t="s">
        <v>382</v>
      </c>
      <c r="G85" s="29" t="s">
        <v>471</v>
      </c>
      <c r="H85" s="29" t="s">
        <v>472</v>
      </c>
      <c r="I85" s="38" t="s">
        <v>473</v>
      </c>
      <c r="J85" s="55" t="s">
        <v>324</v>
      </c>
      <c r="K85" s="55"/>
      <c r="L85" s="29"/>
      <c r="M85" s="23"/>
    </row>
    <row r="86" spans="2:13" ht="15.75" x14ac:dyDescent="0.25">
      <c r="B86" s="23">
        <v>83</v>
      </c>
      <c r="C86" s="31">
        <v>15</v>
      </c>
      <c r="D86" s="26" t="s">
        <v>474</v>
      </c>
      <c r="E86" s="26" t="s">
        <v>475</v>
      </c>
      <c r="F86" s="29" t="s">
        <v>54</v>
      </c>
      <c r="G86" s="29" t="s">
        <v>476</v>
      </c>
      <c r="H86" s="29" t="s">
        <v>477</v>
      </c>
      <c r="I86" s="32" t="s">
        <v>378</v>
      </c>
      <c r="J86" s="55" t="s">
        <v>386</v>
      </c>
      <c r="K86" s="55"/>
      <c r="L86" s="29" t="s">
        <v>478</v>
      </c>
      <c r="M86" s="23"/>
    </row>
    <row r="87" spans="2:13" ht="15.75" x14ac:dyDescent="0.25">
      <c r="B87" s="23">
        <v>84</v>
      </c>
      <c r="C87" s="31">
        <v>28</v>
      </c>
      <c r="D87" s="29" t="s">
        <v>479</v>
      </c>
      <c r="E87" s="32" t="s">
        <v>480</v>
      </c>
      <c r="F87" s="29" t="s">
        <v>271</v>
      </c>
      <c r="G87" s="29" t="s">
        <v>481</v>
      </c>
      <c r="H87" s="29" t="s">
        <v>482</v>
      </c>
      <c r="I87" s="29" t="s">
        <v>483</v>
      </c>
      <c r="J87" s="55" t="s">
        <v>248</v>
      </c>
      <c r="K87" s="55"/>
      <c r="L87" s="29"/>
      <c r="M87" s="23"/>
    </row>
    <row r="88" spans="2:13" ht="15.75" x14ac:dyDescent="0.25">
      <c r="B88" s="23">
        <v>85</v>
      </c>
      <c r="C88" s="31">
        <v>32</v>
      </c>
      <c r="D88" s="26" t="s">
        <v>484</v>
      </c>
      <c r="E88" s="32" t="s">
        <v>485</v>
      </c>
      <c r="F88" s="29" t="s">
        <v>288</v>
      </c>
      <c r="G88" s="29" t="s">
        <v>486</v>
      </c>
      <c r="H88" s="29" t="s">
        <v>487</v>
      </c>
      <c r="I88" s="18" t="s">
        <v>488</v>
      </c>
      <c r="J88" s="55" t="s">
        <v>248</v>
      </c>
      <c r="K88" s="55"/>
      <c r="L88" s="18" t="s">
        <v>489</v>
      </c>
      <c r="M88" s="23"/>
    </row>
    <row r="89" spans="2:13" ht="15.75" x14ac:dyDescent="0.25">
      <c r="B89" s="23">
        <v>86</v>
      </c>
      <c r="C89" s="31">
        <v>64</v>
      </c>
      <c r="D89" s="29" t="s">
        <v>490</v>
      </c>
      <c r="E89" s="29" t="s">
        <v>491</v>
      </c>
      <c r="F89" s="29" t="s">
        <v>361</v>
      </c>
      <c r="G89" s="32" t="s">
        <v>492</v>
      </c>
      <c r="H89" s="29" t="s">
        <v>493</v>
      </c>
      <c r="I89" s="18" t="s">
        <v>494</v>
      </c>
      <c r="J89" s="55" t="s">
        <v>372</v>
      </c>
      <c r="K89" s="55"/>
      <c r="L89" s="29"/>
      <c r="M89" s="23"/>
    </row>
    <row r="90" spans="2:13" ht="47.25" x14ac:dyDescent="0.25">
      <c r="B90" s="23">
        <v>87</v>
      </c>
      <c r="C90" s="31">
        <v>83</v>
      </c>
      <c r="D90" s="29" t="s">
        <v>495</v>
      </c>
      <c r="E90" s="32" t="s">
        <v>496</v>
      </c>
      <c r="F90" s="29" t="s">
        <v>334</v>
      </c>
      <c r="G90" s="29" t="s">
        <v>497</v>
      </c>
      <c r="H90" s="29"/>
      <c r="I90" s="32" t="s">
        <v>498</v>
      </c>
      <c r="J90" s="55"/>
      <c r="K90" s="55"/>
      <c r="L90" s="32"/>
      <c r="M90" s="23"/>
    </row>
    <row r="91" spans="2:13" ht="31.5" x14ac:dyDescent="0.25">
      <c r="B91" s="23">
        <v>88</v>
      </c>
      <c r="C91" s="31">
        <v>81</v>
      </c>
      <c r="D91" s="29" t="s">
        <v>499</v>
      </c>
      <c r="E91" s="29" t="s">
        <v>500</v>
      </c>
      <c r="F91" s="26" t="s">
        <v>75</v>
      </c>
      <c r="G91" s="32" t="s">
        <v>501</v>
      </c>
      <c r="H91" s="29"/>
      <c r="I91" s="32" t="s">
        <v>502</v>
      </c>
      <c r="J91" s="56" t="s">
        <v>73</v>
      </c>
      <c r="K91" s="56"/>
      <c r="L91" s="32"/>
      <c r="M91" s="23"/>
    </row>
    <row r="92" spans="2:13" ht="15.75" x14ac:dyDescent="0.25">
      <c r="B92" s="23">
        <v>89</v>
      </c>
      <c r="C92" s="31">
        <v>82</v>
      </c>
      <c r="D92" s="29" t="s">
        <v>503</v>
      </c>
      <c r="E92" s="29" t="s">
        <v>500</v>
      </c>
      <c r="F92" s="29" t="s">
        <v>334</v>
      </c>
      <c r="G92" s="29" t="s">
        <v>492</v>
      </c>
      <c r="H92" s="29"/>
      <c r="I92" s="27"/>
      <c r="J92" s="56" t="s">
        <v>73</v>
      </c>
      <c r="K92" s="56"/>
      <c r="L92" s="29"/>
      <c r="M92" s="23"/>
    </row>
    <row r="93" spans="2:13" ht="15.75" x14ac:dyDescent="0.25">
      <c r="B93" s="23">
        <v>90</v>
      </c>
      <c r="C93" s="31">
        <v>84</v>
      </c>
      <c r="D93" s="29" t="s">
        <v>504</v>
      </c>
      <c r="E93" s="29" t="s">
        <v>500</v>
      </c>
      <c r="F93" s="29" t="s">
        <v>328</v>
      </c>
      <c r="G93" s="29" t="s">
        <v>200</v>
      </c>
      <c r="H93" s="29"/>
      <c r="I93" s="26"/>
      <c r="J93" s="55"/>
      <c r="K93" s="55"/>
      <c r="L93" s="29"/>
      <c r="M93" s="23"/>
    </row>
    <row r="94" spans="2:13" ht="15.75" x14ac:dyDescent="0.25">
      <c r="B94" s="23">
        <v>91</v>
      </c>
      <c r="C94" s="31">
        <v>85</v>
      </c>
      <c r="D94" s="29" t="s">
        <v>505</v>
      </c>
      <c r="E94" s="29" t="s">
        <v>500</v>
      </c>
      <c r="F94" s="29" t="s">
        <v>506</v>
      </c>
      <c r="G94" s="29" t="s">
        <v>210</v>
      </c>
      <c r="H94" s="29"/>
      <c r="I94" s="29"/>
      <c r="J94" s="55"/>
      <c r="K94" s="55"/>
      <c r="L94" s="29"/>
      <c r="M94" s="23"/>
    </row>
    <row r="95" spans="2:13" ht="42.75" customHeight="1" x14ac:dyDescent="0.25">
      <c r="B95" s="23">
        <v>92</v>
      </c>
      <c r="C95" s="31">
        <v>86</v>
      </c>
      <c r="D95" s="29" t="s">
        <v>227</v>
      </c>
      <c r="E95" s="29" t="s">
        <v>507</v>
      </c>
      <c r="F95" s="29" t="s">
        <v>271</v>
      </c>
      <c r="G95" s="32" t="s">
        <v>508</v>
      </c>
      <c r="H95" s="29" t="s">
        <v>509</v>
      </c>
      <c r="I95" s="27" t="s">
        <v>510</v>
      </c>
      <c r="J95" s="56" t="s">
        <v>78</v>
      </c>
      <c r="K95" s="56"/>
      <c r="L95" s="29" t="s">
        <v>511</v>
      </c>
      <c r="M95" s="23"/>
    </row>
  </sheetData>
  <autoFilter ref="A3:M95" xr:uid="{00000000-0009-0000-0000-000001000000}">
    <filterColumn colId="9" showButton="0"/>
    <filterColumn colId="11" showButton="0"/>
  </autoFilter>
  <mergeCells count="94">
    <mergeCell ref="J92:K92"/>
    <mergeCell ref="J93:K93"/>
    <mergeCell ref="J94:K94"/>
    <mergeCell ref="J95:K95"/>
    <mergeCell ref="J86:K86"/>
    <mergeCell ref="J87:K87"/>
    <mergeCell ref="J88:K88"/>
    <mergeCell ref="J89:K89"/>
    <mergeCell ref="J90:K90"/>
    <mergeCell ref="J91:K91"/>
    <mergeCell ref="J85:K85"/>
    <mergeCell ref="J74:K74"/>
    <mergeCell ref="J75:K75"/>
    <mergeCell ref="J76:K76"/>
    <mergeCell ref="J77:K77"/>
    <mergeCell ref="J78:K78"/>
    <mergeCell ref="J79:K79"/>
    <mergeCell ref="J80:K80"/>
    <mergeCell ref="J81:K81"/>
    <mergeCell ref="J82:K82"/>
    <mergeCell ref="J83:K83"/>
    <mergeCell ref="J84:K84"/>
    <mergeCell ref="J73:K73"/>
    <mergeCell ref="J62:K62"/>
    <mergeCell ref="J63:K63"/>
    <mergeCell ref="J64:K64"/>
    <mergeCell ref="J65:K65"/>
    <mergeCell ref="J66:K66"/>
    <mergeCell ref="J67:K67"/>
    <mergeCell ref="J68:K68"/>
    <mergeCell ref="J69:K69"/>
    <mergeCell ref="J70:K70"/>
    <mergeCell ref="J71:K71"/>
    <mergeCell ref="J72:K72"/>
    <mergeCell ref="J61:K61"/>
    <mergeCell ref="J50:K50"/>
    <mergeCell ref="J51:K51"/>
    <mergeCell ref="J52:K52"/>
    <mergeCell ref="J53:K53"/>
    <mergeCell ref="J54:K54"/>
    <mergeCell ref="J55:K55"/>
    <mergeCell ref="J56:K56"/>
    <mergeCell ref="J57:K57"/>
    <mergeCell ref="J58:K58"/>
    <mergeCell ref="J59:K59"/>
    <mergeCell ref="J60:K60"/>
    <mergeCell ref="J49:K49"/>
    <mergeCell ref="J38:K38"/>
    <mergeCell ref="J39:K39"/>
    <mergeCell ref="J40:K40"/>
    <mergeCell ref="J41:K41"/>
    <mergeCell ref="J42:K42"/>
    <mergeCell ref="J43:K43"/>
    <mergeCell ref="J44:K44"/>
    <mergeCell ref="J45:K45"/>
    <mergeCell ref="J46:K46"/>
    <mergeCell ref="J47:K47"/>
    <mergeCell ref="J48:K48"/>
    <mergeCell ref="J37:K37"/>
    <mergeCell ref="J26:K26"/>
    <mergeCell ref="J27:K27"/>
    <mergeCell ref="J28:K28"/>
    <mergeCell ref="J29:K29"/>
    <mergeCell ref="J30:K30"/>
    <mergeCell ref="J31:K31"/>
    <mergeCell ref="J32:K32"/>
    <mergeCell ref="J33:K33"/>
    <mergeCell ref="J34:K34"/>
    <mergeCell ref="J35:K35"/>
    <mergeCell ref="J36:K36"/>
    <mergeCell ref="J25:K25"/>
    <mergeCell ref="J14:K14"/>
    <mergeCell ref="J15:K15"/>
    <mergeCell ref="J16:K16"/>
    <mergeCell ref="J17:K17"/>
    <mergeCell ref="J18:K18"/>
    <mergeCell ref="J19:K19"/>
    <mergeCell ref="J20:K20"/>
    <mergeCell ref="J21:K21"/>
    <mergeCell ref="J22:K22"/>
    <mergeCell ref="J23:K23"/>
    <mergeCell ref="J24:K24"/>
    <mergeCell ref="J13:K13"/>
    <mergeCell ref="J3:K3"/>
    <mergeCell ref="L3:M3"/>
    <mergeCell ref="J4:K4"/>
    <mergeCell ref="J5:K5"/>
    <mergeCell ref="J6:K6"/>
    <mergeCell ref="J7:K7"/>
    <mergeCell ref="J8:K8"/>
    <mergeCell ref="J9:K9"/>
    <mergeCell ref="J10:K10"/>
    <mergeCell ref="J11:K11"/>
    <mergeCell ref="J12:K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Spec Form</vt:lpstr>
      <vt:lpstr>Artwork List</vt:lpstr>
      <vt:lpstr>'Spec Form'!Print_Area</vt:lpstr>
    </vt:vector>
  </TitlesOfParts>
  <Company>The ASEAN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Melati Dwi Alfa Rina</dc:creator>
  <cp:lastModifiedBy>Andhie Novien D. Ananta</cp:lastModifiedBy>
  <cp:lastPrinted>2023-02-10T07:39:46Z</cp:lastPrinted>
  <dcterms:created xsi:type="dcterms:W3CDTF">2014-02-20T10:24:43Z</dcterms:created>
  <dcterms:modified xsi:type="dcterms:W3CDTF">2023-03-16T08:00:44Z</dcterms:modified>
</cp:coreProperties>
</file>